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ПОДГОРНОВА\СетН\ИНВЕСТПРОГРАММА\ИНВЕСТПРОГРАММА ДСК 2024_2028гг\Техническая документация 2023_2024_2028гг\"/>
    </mc:Choice>
  </mc:AlternateContent>
  <xr:revisionPtr revIDLastSave="0" documentId="13_ncr:1_{73323F5D-B29A-4DEE-8507-22C1F9F0323C}" xr6:coauthVersionLast="45" xr6:coauthVersionMax="45" xr10:uidLastSave="{00000000-0000-0000-0000-000000000000}"/>
  <bookViews>
    <workbookView xWindow="-120" yWindow="-120" windowWidth="29040" windowHeight="15840" activeTab="2" xr2:uid="{28C91AFC-F205-4480-B1C3-79C26DB82215}"/>
  </bookViews>
  <sheets>
    <sheet name="2024 год_СМР_2,3км" sheetId="5" r:id="rId1"/>
    <sheet name="2025 год_СМР_2,4км" sheetId="2" r:id="rId2"/>
    <sheet name="2028 год_СМР_2,9км" sheetId="3" r:id="rId3"/>
  </sheets>
  <definedNames>
    <definedName name="_xlnm.Print_Area" localSheetId="0">'2024 год_СМР_2,3км'!$A$1:$I$40</definedName>
    <definedName name="_xlnm.Print_Area" localSheetId="1">'2025 год_СМР_2,4км'!$A$1:$I$41</definedName>
    <definedName name="_xlnm.Print_Area" localSheetId="2">'2028 год_СМР_2,9км'!$A$1:$I$44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4" i="3" l="1"/>
  <c r="J42" i="3" l="1"/>
  <c r="J23" i="3"/>
  <c r="H42" i="3" l="1"/>
  <c r="H38" i="3"/>
  <c r="H39" i="2"/>
  <c r="H35" i="2"/>
  <c r="H34" i="5"/>
  <c r="H23" i="5"/>
  <c r="H22" i="5"/>
  <c r="H21" i="5"/>
  <c r="H20" i="5"/>
  <c r="H19" i="5"/>
  <c r="H18" i="5"/>
  <c r="E21" i="5" l="1"/>
  <c r="E20" i="5"/>
  <c r="E19" i="5"/>
  <c r="H24" i="5" l="1"/>
  <c r="H25" i="5" s="1"/>
  <c r="H38" i="5"/>
  <c r="H35" i="5"/>
  <c r="H39" i="5" s="1"/>
  <c r="E21" i="3"/>
  <c r="H21" i="3" s="1"/>
  <c r="E20" i="3"/>
  <c r="H20" i="3" s="1"/>
  <c r="E19" i="3"/>
  <c r="H19" i="3" s="1"/>
  <c r="H18" i="3"/>
  <c r="E21" i="2"/>
  <c r="H21" i="2" s="1"/>
  <c r="E20" i="2"/>
  <c r="H20" i="2" s="1"/>
  <c r="E19" i="2"/>
  <c r="H19" i="2" s="1"/>
  <c r="H18" i="2"/>
  <c r="H36" i="5" l="1"/>
  <c r="H40" i="5" s="1"/>
  <c r="H22" i="3"/>
  <c r="H22" i="2"/>
  <c r="H23" i="3" l="1"/>
  <c r="H24" i="3" s="1"/>
  <c r="H25" i="3" s="1"/>
  <c r="H23" i="2"/>
  <c r="H24" i="2" s="1"/>
  <c r="H25" i="2" s="1"/>
  <c r="H36" i="2"/>
  <c r="H40" i="2" s="1"/>
  <c r="H39" i="3" l="1"/>
  <c r="H43" i="3" s="1"/>
  <c r="H37" i="2"/>
  <c r="H41" i="2" s="1"/>
  <c r="H40" i="3" l="1"/>
  <c r="H4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8" authorId="0" shapeId="0" xr:uid="{6FEF894E-9176-4D9A-97FF-E3B1E250134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утвержденная сумма на финансирование ИП на 2023 год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9" authorId="0" shapeId="0" xr:uid="{525BCB1E-499F-49DD-8503-0475A46BF961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утвержденная сумма на финансирование ИП на 2023 год</t>
        </r>
      </text>
    </comment>
  </commentList>
</comments>
</file>

<file path=xl/sharedStrings.xml><?xml version="1.0" encoding="utf-8"?>
<sst xmlns="http://schemas.openxmlformats.org/spreadsheetml/2006/main" count="152" uniqueCount="54">
  <si>
    <t xml:space="preserve">УТВЕРЖДАЮ </t>
  </si>
  <si>
    <t>Директор  ООО "ДСК"</t>
  </si>
  <si>
    <t>"____" _____________ 2023 г.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</si>
  <si>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</si>
  <si>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</si>
  <si>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</si>
  <si>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</si>
  <si>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</si>
  <si>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</si>
  <si>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</t>
  </si>
  <si>
    <t>Цена за единицу, руб.</t>
  </si>
  <si>
    <t>Коэффициент перехода (пересчета) от базового УНЦ к уровню УНЦ субъекта Российской Федерации</t>
  </si>
  <si>
    <t>Стоимость работ, руб.</t>
  </si>
  <si>
    <t>Примечание</t>
  </si>
  <si>
    <t>УНЦ ВЛ 0,4-750кВ  на строительно монтажные работы без опор</t>
  </si>
  <si>
    <t>Л1-03-1</t>
  </si>
  <si>
    <t>1 км</t>
  </si>
  <si>
    <t>УНЦ опор ВЛ 04-750 кВ</t>
  </si>
  <si>
    <t>Л3-03-1</t>
  </si>
  <si>
    <t>УНЦ провода ВЛ 0,4-750 кВ сталеалюминиевого типа</t>
  </si>
  <si>
    <t>Л5-03</t>
  </si>
  <si>
    <t>УНЦ грозотроса ВЛ</t>
  </si>
  <si>
    <t>Л6-03</t>
  </si>
  <si>
    <t>Итого по УНЦ (без учета ПИР, кадастровых работ и ДПТ)</t>
  </si>
  <si>
    <t>Итого прямые затраты по смете в ценах 01.01.2018г.</t>
  </si>
  <si>
    <t>НДС 20%</t>
  </si>
  <si>
    <t>Итого с НДС прямые затраты по смете в ценах 01.01.2018г.</t>
  </si>
  <si>
    <t>Индекс-дефлятор на 2019 год</t>
  </si>
  <si>
    <t>Индекс-дефлятор на 2020 год</t>
  </si>
  <si>
    <t xml:space="preserve">Прогноз социально-экономического развития Российской Федерации </t>
  </si>
  <si>
    <t>Индекс-дефлятор на 2021 год</t>
  </si>
  <si>
    <t>опубликованный economy.gov.ru</t>
  </si>
  <si>
    <t>Индекс-дефлятор на 2022 год</t>
  </si>
  <si>
    <t>Прогноз индексов цен производителей1 и индексов-дефляторов по видам экономической деятельности, в % г/г  (Базовый вариант)</t>
  </si>
  <si>
    <t>Индекс-дефлятор на 2023 год</t>
  </si>
  <si>
    <r>
      <t xml:space="preserve">Дефлятор по виду деятельности "Инвестиции в основной капитал"  </t>
    </r>
    <r>
      <rPr>
        <b/>
        <sz val="12"/>
        <color rgb="FFFF0000"/>
        <rFont val="Arial"/>
        <family val="2"/>
        <charset val="204"/>
      </rPr>
      <t>!!!указание в 380 приказе</t>
    </r>
  </si>
  <si>
    <t>Индекс-дефлятор на 2024 год</t>
  </si>
  <si>
    <t xml:space="preserve">  НДС 20%</t>
  </si>
  <si>
    <t xml:space="preserve">  Итого</t>
  </si>
  <si>
    <t xml:space="preserve">  Итого с НДС</t>
  </si>
  <si>
    <t>Индекс-дефлятор на 2025 год</t>
  </si>
  <si>
    <t>Индекс-дефлятор на 2026 год</t>
  </si>
  <si>
    <t>Индекс-дефлятор на 2027 год</t>
  </si>
  <si>
    <t>Индекс-дефлятор на 2028 год</t>
  </si>
  <si>
    <t>Реконструкция ВЛ-35кВ от ПС ВЛ-35 кВ  "Гундоровская" до 3-го подъема ГГВ ( ПС НС 3) Ростовская обл., г. Донецк, от ПС "Гундоровская" (Ростовская область, г. Донецк, пересечение ул. Фрунзе и ул. Чехова) до станции 3-го подъема ГГВ (Ростовская область, Каменский район, в 5,0 км. на юго-восток от пос. Гундоровский) (ориентировочная протяженность 7,6 км)</t>
  </si>
  <si>
    <t xml:space="preserve">  Итого Строительно-монтажные работы на 2028 год</t>
  </si>
  <si>
    <t xml:space="preserve">  Итого с НДС Строительно-монтажные работы на 2028 год</t>
  </si>
  <si>
    <t xml:space="preserve">  Итого Строительно-монтажные работы на 2025 год</t>
  </si>
  <si>
    <t xml:space="preserve">  Итого с НДС Строительно-монтажные работы на 2025 год</t>
  </si>
  <si>
    <t xml:space="preserve">  Итого Строительно-монтажные работы на 2024 год</t>
  </si>
  <si>
    <t xml:space="preserve">  Итого с НДС Строительно-монтажные работы на 2024 год</t>
  </si>
  <si>
    <t>_______________/О.А. Ефремов</t>
  </si>
  <si>
    <t>______________/О.А. Ефремов</t>
  </si>
  <si>
    <t>На основании приказа Минэнерго России от 17.01.2019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(Зарегистрировано в Минюсте России 07.02.2019 N 53709)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</si>
</sst>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#,##0.000"/>
    <numFmt numFmtId="166" formatCode="#,##0.00_ ;[Red]\-#,##0.00\ "/>
    <numFmt numFmtId="16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theme="5" tint="0.39997558519241921"/>
      <name val="Arial"/>
      <family val="2"/>
      <charset val="204"/>
    </font>
    <font>
      <sz val="12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5" fillId="0" borderId="0">
      <alignment horizontal="center"/>
    </xf>
    <xf numFmtId="0" fontId="2" fillId="0" borderId="0" applyFill="0" applyProtection="0"/>
    <xf numFmtId="0" fontId="5" fillId="0" borderId="1">
      <alignment horizontal="center" wrapText="1"/>
    </xf>
    <xf numFmtId="0" fontId="5" fillId="0" borderId="0">
      <alignment horizontal="right" vertical="top" wrapText="1"/>
    </xf>
  </cellStyleXfs>
  <cellXfs count="80">
    <xf numFmtId="0" fontId="0" fillId="0" borderId="0" xfId="0"/>
    <xf numFmtId="0" fontId="3" fillId="0" borderId="0" xfId="3" applyFont="1"/>
    <xf numFmtId="0" fontId="4" fillId="0" borderId="0" xfId="3" applyFont="1"/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/>
    </xf>
    <xf numFmtId="0" fontId="3" fillId="0" borderId="0" xfId="3" applyFont="1" applyAlignment="1">
      <alignment horizontal="left"/>
    </xf>
    <xf numFmtId="49" fontId="3" fillId="0" borderId="0" xfId="5" applyNumberFormat="1" applyFont="1" applyAlignment="1">
      <alignment horizontal="left" vertical="top"/>
    </xf>
    <xf numFmtId="0" fontId="3" fillId="0" borderId="0" xfId="5" applyFont="1" applyAlignment="1">
      <alignment horizontal="left" vertical="top" wrapText="1"/>
    </xf>
    <xf numFmtId="0" fontId="3" fillId="0" borderId="0" xfId="5" applyFont="1" applyAlignment="1">
      <alignment horizontal="center" vertical="top" wrapText="1"/>
    </xf>
    <xf numFmtId="0" fontId="3" fillId="0" borderId="0" xfId="5" applyFont="1" applyAlignment="1">
      <alignment horizontal="right" vertical="top"/>
    </xf>
    <xf numFmtId="0" fontId="3" fillId="0" borderId="0" xfId="5" applyFont="1"/>
    <xf numFmtId="0" fontId="6" fillId="0" borderId="0" xfId="3" applyFont="1" applyAlignment="1">
      <alignment horizontal="right" vertical="top"/>
    </xf>
    <xf numFmtId="164" fontId="6" fillId="0" borderId="0" xfId="3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0" fontId="4" fillId="0" borderId="0" xfId="4" applyFont="1" applyAlignment="1">
      <alignment wrapText="1"/>
    </xf>
    <xf numFmtId="0" fontId="4" fillId="0" borderId="0" xfId="3" applyFont="1" applyAlignment="1">
      <alignment horizontal="center"/>
    </xf>
    <xf numFmtId="0" fontId="6" fillId="0" borderId="0" xfId="3" applyFont="1" applyAlignment="1">
      <alignment vertical="top"/>
    </xf>
    <xf numFmtId="0" fontId="6" fillId="0" borderId="0" xfId="3" applyFont="1" applyAlignment="1">
      <alignment horizontal="center" vertical="top"/>
    </xf>
    <xf numFmtId="0" fontId="3" fillId="0" borderId="1" xfId="6" applyFont="1">
      <alignment horizontal="center" wrapText="1"/>
    </xf>
    <xf numFmtId="0" fontId="3" fillId="2" borderId="1" xfId="6" applyFont="1" applyFill="1">
      <alignment horizont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4" fontId="3" fillId="0" borderId="1" xfId="3" applyNumberFormat="1" applyFont="1" applyBorder="1" applyAlignment="1">
      <alignment horizontal="right" vertical="center" wrapText="1"/>
    </xf>
    <xf numFmtId="4" fontId="3" fillId="0" borderId="1" xfId="3" applyNumberFormat="1" applyFont="1" applyBorder="1" applyAlignment="1">
      <alignment horizontal="left" vertical="center" wrapText="1"/>
    </xf>
    <xf numFmtId="0" fontId="8" fillId="0" borderId="0" xfId="3" applyFont="1"/>
    <xf numFmtId="4" fontId="3" fillId="0" borderId="0" xfId="3" applyNumberFormat="1" applyFont="1"/>
    <xf numFmtId="4" fontId="4" fillId="0" borderId="1" xfId="3" applyNumberFormat="1" applyFont="1" applyBorder="1" applyAlignment="1">
      <alignment horizontal="right" vertical="center" wrapText="1"/>
    </xf>
    <xf numFmtId="4" fontId="4" fillId="0" borderId="1" xfId="3" applyNumberFormat="1" applyFont="1" applyBorder="1" applyAlignment="1">
      <alignment horizontal="left" vertical="center" wrapText="1"/>
    </xf>
    <xf numFmtId="14" fontId="3" fillId="0" borderId="0" xfId="3" applyNumberFormat="1" applyFont="1"/>
    <xf numFmtId="0" fontId="4" fillId="0" borderId="1" xfId="7" applyFont="1" applyBorder="1" applyAlignment="1">
      <alignment horizontal="left" vertical="top" wrapText="1"/>
    </xf>
    <xf numFmtId="4" fontId="4" fillId="0" borderId="1" xfId="7" applyNumberFormat="1" applyFont="1" applyBorder="1">
      <alignment horizontal="right" vertical="top" wrapText="1"/>
    </xf>
    <xf numFmtId="4" fontId="4" fillId="0" borderId="1" xfId="7" applyNumberFormat="1" applyFont="1" applyBorder="1" applyAlignment="1">
      <alignment horizontal="left" vertical="top" wrapText="1"/>
    </xf>
    <xf numFmtId="14" fontId="4" fillId="0" borderId="0" xfId="3" applyNumberFormat="1" applyFont="1"/>
    <xf numFmtId="4" fontId="3" fillId="0" borderId="1" xfId="7" applyNumberFormat="1" applyFont="1" applyBorder="1">
      <alignment horizontal="right" vertical="top" wrapText="1"/>
    </xf>
    <xf numFmtId="4" fontId="3" fillId="0" borderId="1" xfId="7" applyNumberFormat="1" applyFont="1" applyBorder="1" applyAlignment="1">
      <alignment horizontal="left" vertical="top" wrapText="1"/>
    </xf>
    <xf numFmtId="0" fontId="3" fillId="0" borderId="1" xfId="7" applyFont="1" applyBorder="1" applyAlignment="1">
      <alignment horizontal="left" vertical="top" wrapText="1"/>
    </xf>
    <xf numFmtId="0" fontId="9" fillId="0" borderId="1" xfId="7" applyFont="1" applyBorder="1">
      <alignment horizontal="right" vertical="top" wrapText="1"/>
    </xf>
    <xf numFmtId="165" fontId="3" fillId="0" borderId="1" xfId="7" applyNumberFormat="1" applyFont="1" applyBorder="1">
      <alignment horizontal="right" vertical="top" wrapText="1"/>
    </xf>
    <xf numFmtId="165" fontId="9" fillId="0" borderId="1" xfId="7" applyNumberFormat="1" applyFont="1" applyBorder="1">
      <alignment horizontal="right" vertical="top" wrapText="1"/>
    </xf>
    <xf numFmtId="0" fontId="10" fillId="0" borderId="0" xfId="0" applyFont="1"/>
    <xf numFmtId="0" fontId="3" fillId="0" borderId="1" xfId="3" applyFont="1" applyBorder="1" applyAlignment="1">
      <alignment horizontal="left" vertical="top" wrapText="1"/>
    </xf>
    <xf numFmtId="165" fontId="3" fillId="0" borderId="1" xfId="7" applyNumberFormat="1" applyFont="1" applyBorder="1" applyAlignment="1">
      <alignment horizontal="left" vertical="top" wrapText="1"/>
    </xf>
    <xf numFmtId="0" fontId="7" fillId="0" borderId="0" xfId="3" applyFont="1"/>
    <xf numFmtId="43" fontId="3" fillId="0" borderId="0" xfId="1" applyFont="1"/>
    <xf numFmtId="166" fontId="3" fillId="0" borderId="0" xfId="3" applyNumberFormat="1" applyFont="1"/>
    <xf numFmtId="10" fontId="3" fillId="0" borderId="0" xfId="2" applyNumberFormat="1" applyFont="1"/>
    <xf numFmtId="0" fontId="4" fillId="0" borderId="1" xfId="3" applyFont="1" applyBorder="1" applyAlignment="1">
      <alignment horizontal="left" vertical="top" wrapText="1"/>
    </xf>
    <xf numFmtId="167" fontId="3" fillId="0" borderId="0" xfId="3" applyNumberFormat="1" applyFont="1"/>
    <xf numFmtId="0" fontId="6" fillId="0" borderId="0" xfId="3" applyFont="1" applyAlignment="1">
      <alignment horizontal="center" vertical="top"/>
    </xf>
    <xf numFmtId="0" fontId="3" fillId="0" borderId="1" xfId="3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top" wrapText="1"/>
    </xf>
    <xf numFmtId="0" fontId="3" fillId="0" borderId="1" xfId="3" applyFont="1" applyBorder="1" applyAlignment="1">
      <alignment horizontal="left" vertical="top" wrapText="1"/>
    </xf>
    <xf numFmtId="4" fontId="4" fillId="0" borderId="0" xfId="3" applyNumberFormat="1" applyFont="1" applyFill="1"/>
    <xf numFmtId="4" fontId="3" fillId="0" borderId="0" xfId="3" applyNumberFormat="1" applyFont="1" applyFill="1"/>
    <xf numFmtId="2" fontId="3" fillId="3" borderId="1" xfId="3" applyNumberFormat="1" applyFont="1" applyFill="1" applyBorder="1" applyAlignment="1">
      <alignment horizontal="center" vertical="center" wrapText="1"/>
    </xf>
    <xf numFmtId="0" fontId="3" fillId="0" borderId="0" xfId="3" applyFont="1" applyFill="1"/>
    <xf numFmtId="4" fontId="4" fillId="0" borderId="0" xfId="3" applyNumberFormat="1" applyFont="1"/>
    <xf numFmtId="4" fontId="4" fillId="0" borderId="0" xfId="3" applyNumberFormat="1" applyFont="1" applyAlignment="1">
      <alignment horizontal="center"/>
    </xf>
    <xf numFmtId="0" fontId="3" fillId="0" borderId="7" xfId="3" applyFont="1" applyBorder="1" applyAlignment="1">
      <alignment horizontal="left" wrapText="1"/>
    </xf>
    <xf numFmtId="0" fontId="4" fillId="0" borderId="6" xfId="7" applyFont="1" applyBorder="1" applyAlignment="1">
      <alignment horizontal="left" vertical="top" wrapText="1"/>
    </xf>
    <xf numFmtId="0" fontId="4" fillId="0" borderId="4" xfId="7" applyFont="1" applyBorder="1" applyAlignment="1">
      <alignment horizontal="left" vertical="top" wrapText="1"/>
    </xf>
    <xf numFmtId="0" fontId="4" fillId="0" borderId="5" xfId="7" applyFont="1" applyBorder="1" applyAlignment="1">
      <alignment horizontal="left" vertical="top" wrapText="1"/>
    </xf>
    <xf numFmtId="0" fontId="3" fillId="0" borderId="1" xfId="7" applyFont="1" applyBorder="1" applyAlignment="1">
      <alignment horizontal="left" vertical="top" wrapText="1"/>
    </xf>
    <xf numFmtId="0" fontId="3" fillId="0" borderId="1" xfId="3" applyFont="1" applyBorder="1" applyAlignment="1">
      <alignment horizontal="left" vertical="top" wrapText="1"/>
    </xf>
    <xf numFmtId="0" fontId="3" fillId="0" borderId="6" xfId="7" applyFont="1" applyBorder="1" applyAlignment="1">
      <alignment horizontal="center" vertical="top" wrapText="1"/>
    </xf>
    <xf numFmtId="0" fontId="3" fillId="0" borderId="4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center" vertical="top" wrapText="1"/>
    </xf>
    <xf numFmtId="0" fontId="4" fillId="0" borderId="0" xfId="3" applyFont="1" applyAlignment="1">
      <alignment horizontal="center" vertical="top"/>
    </xf>
    <xf numFmtId="0" fontId="3" fillId="0" borderId="1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5" xfId="3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top" wrapText="1" indent="1"/>
    </xf>
    <xf numFmtId="0" fontId="4" fillId="0" borderId="6" xfId="7" applyFont="1" applyBorder="1" applyAlignment="1">
      <alignment horizontal="left" vertical="top" wrapText="1" indent="1"/>
    </xf>
    <xf numFmtId="0" fontId="4" fillId="0" borderId="4" xfId="7" applyFont="1" applyBorder="1" applyAlignment="1">
      <alignment horizontal="left" vertical="top" wrapText="1" indent="1"/>
    </xf>
    <xf numFmtId="0" fontId="4" fillId="0" borderId="5" xfId="7" applyFont="1" applyBorder="1" applyAlignment="1">
      <alignment horizontal="left" vertical="top" wrapText="1" indent="1"/>
    </xf>
    <xf numFmtId="0" fontId="4" fillId="0" borderId="7" xfId="4" applyFont="1" applyBorder="1" applyAlignment="1">
      <alignment horizontal="center" wrapText="1"/>
    </xf>
    <xf numFmtId="0" fontId="6" fillId="0" borderId="0" xfId="3" applyFont="1" applyAlignment="1">
      <alignment horizontal="center" vertical="top"/>
    </xf>
    <xf numFmtId="0" fontId="3" fillId="0" borderId="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</cellXfs>
  <cellStyles count="8">
    <cellStyle name="Итоги" xfId="7" xr:uid="{90A9107E-CB48-496E-B617-715160401C09}"/>
    <cellStyle name="ЛокСмета" xfId="6" xr:uid="{5F5D30B3-B7F5-42DF-A3B5-8FE705A57345}"/>
    <cellStyle name="Обычный" xfId="0" builtinId="0"/>
    <cellStyle name="Обычный 2 2" xfId="5" xr:uid="{0E87D744-FC47-4613-96B7-8B172CF58201}"/>
    <cellStyle name="Обычный 3 2" xfId="3" xr:uid="{9A5C4ABD-8F75-4E80-8755-A93EC897A110}"/>
    <cellStyle name="Процентный" xfId="2" builtinId="5"/>
    <cellStyle name="Титул" xfId="4" xr:uid="{B25500F7-9998-42E3-BDFB-A43126C33EFD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06C1-CF30-47FB-9BFA-8B456D794B83}">
  <sheetPr>
    <tabColor theme="5" tint="0.39997558519241921"/>
    <pageSetUpPr fitToPage="1"/>
  </sheetPr>
  <dimension ref="A1:U42"/>
  <sheetViews>
    <sheetView view="pageBreakPreview" topLeftCell="A9" zoomScale="71" zoomScaleNormal="71" zoomScaleSheetLayoutView="71" workbookViewId="0">
      <selection activeCell="A29" sqref="A29:F29"/>
    </sheetView>
  </sheetViews>
  <sheetFormatPr defaultColWidth="9.140625" defaultRowHeight="15" x14ac:dyDescent="0.2"/>
  <cols>
    <col min="1" max="1" width="12.42578125" style="1" bestFit="1" customWidth="1"/>
    <col min="2" max="2" width="39.42578125" style="1" customWidth="1"/>
    <col min="3" max="3" width="17" style="1" customWidth="1"/>
    <col min="4" max="4" width="14.28515625" style="1" customWidth="1"/>
    <col min="5" max="5" width="9.140625" style="1"/>
    <col min="6" max="6" width="17" style="1" customWidth="1"/>
    <col min="7" max="7" width="20.28515625" style="1" customWidth="1"/>
    <col min="8" max="8" width="20.140625" style="1" customWidth="1"/>
    <col min="9" max="9" width="21.140625" style="1" customWidth="1"/>
    <col min="10" max="10" width="15.7109375" style="1" customWidth="1"/>
    <col min="11" max="11" width="12.7109375" style="1" bestFit="1" customWidth="1"/>
    <col min="12" max="12" width="11.5703125" style="1" customWidth="1"/>
    <col min="13" max="13" width="9.140625" style="1"/>
    <col min="14" max="14" width="12.7109375" style="1" bestFit="1" customWidth="1"/>
    <col min="15" max="20" width="9.140625" style="1"/>
    <col min="21" max="21" width="14.7109375" style="1" bestFit="1" customWidth="1"/>
    <col min="22" max="16384" width="9.140625" style="1"/>
  </cols>
  <sheetData>
    <row r="1" spans="1:10" ht="24.95" customHeight="1" x14ac:dyDescent="0.25">
      <c r="H1" s="2" t="s">
        <v>0</v>
      </c>
    </row>
    <row r="2" spans="1:10" ht="24.95" customHeight="1" x14ac:dyDescent="0.2">
      <c r="H2" s="3" t="s">
        <v>1</v>
      </c>
    </row>
    <row r="3" spans="1:10" ht="24.95" customHeight="1" x14ac:dyDescent="0.2">
      <c r="H3" s="3"/>
    </row>
    <row r="4" spans="1:10" ht="24.95" customHeight="1" x14ac:dyDescent="0.2">
      <c r="B4" s="4"/>
      <c r="C4" s="4"/>
      <c r="H4" s="4" t="s">
        <v>51</v>
      </c>
    </row>
    <row r="5" spans="1:10" ht="24.95" customHeight="1" x14ac:dyDescent="0.2">
      <c r="H5" s="5" t="s">
        <v>2</v>
      </c>
    </row>
    <row r="6" spans="1:10" x14ac:dyDescent="0.2">
      <c r="A6" s="6"/>
      <c r="B6" s="7"/>
      <c r="C6" s="8"/>
      <c r="D6" s="9"/>
      <c r="E6" s="9"/>
      <c r="F6" s="9"/>
      <c r="G6" s="9"/>
      <c r="H6" s="9"/>
      <c r="I6" s="9"/>
    </row>
    <row r="7" spans="1:10" x14ac:dyDescent="0.2">
      <c r="A7" s="6"/>
      <c r="B7" s="7"/>
      <c r="C7" s="8"/>
      <c r="D7" s="10"/>
      <c r="E7" s="9"/>
      <c r="F7" s="9"/>
      <c r="G7" s="9"/>
      <c r="H7" s="9"/>
      <c r="I7" s="9"/>
      <c r="J7" s="9"/>
    </row>
    <row r="8" spans="1:10" ht="15.75" x14ac:dyDescent="0.2">
      <c r="A8" s="67" t="s">
        <v>3</v>
      </c>
      <c r="B8" s="67"/>
      <c r="C8" s="67"/>
      <c r="D8" s="67"/>
      <c r="E8" s="67"/>
      <c r="F8" s="67"/>
      <c r="G8" s="67"/>
      <c r="H8" s="67"/>
      <c r="I8" s="67"/>
      <c r="J8" s="12"/>
    </row>
    <row r="9" spans="1:10" x14ac:dyDescent="0.2">
      <c r="A9" s="13"/>
      <c r="B9" s="13"/>
      <c r="C9" s="13"/>
      <c r="D9" s="13"/>
      <c r="E9" s="13"/>
      <c r="F9" s="13"/>
      <c r="G9" s="13"/>
      <c r="H9" s="13"/>
      <c r="I9" s="11"/>
      <c r="J9" s="12"/>
    </row>
    <row r="10" spans="1:10" ht="58.5" customHeight="1" x14ac:dyDescent="0.25">
      <c r="A10" s="76" t="s">
        <v>44</v>
      </c>
      <c r="B10" s="76"/>
      <c r="C10" s="76"/>
      <c r="D10" s="76"/>
      <c r="E10" s="76"/>
      <c r="F10" s="76"/>
      <c r="G10" s="76"/>
      <c r="H10" s="76"/>
      <c r="I10" s="76"/>
      <c r="J10" s="14"/>
    </row>
    <row r="11" spans="1:10" ht="15.75" x14ac:dyDescent="0.25">
      <c r="A11" s="15"/>
      <c r="B11" s="77" t="s">
        <v>4</v>
      </c>
      <c r="C11" s="77"/>
      <c r="D11" s="77"/>
      <c r="E11" s="77"/>
      <c r="F11" s="77"/>
      <c r="G11" s="77"/>
      <c r="H11" s="77"/>
      <c r="I11" s="16"/>
      <c r="J11" s="16"/>
    </row>
    <row r="12" spans="1:10" ht="15.75" x14ac:dyDescent="0.25">
      <c r="A12" s="15"/>
      <c r="B12" s="48"/>
      <c r="C12" s="48"/>
      <c r="D12" s="48"/>
      <c r="E12" s="48"/>
      <c r="F12" s="48"/>
      <c r="G12" s="48"/>
      <c r="H12" s="48"/>
      <c r="I12" s="16"/>
      <c r="J12" s="16"/>
    </row>
    <row r="13" spans="1:10" ht="15.75" x14ac:dyDescent="0.25">
      <c r="A13" s="15"/>
      <c r="B13" s="48"/>
      <c r="C13" s="48"/>
      <c r="D13" s="48"/>
      <c r="E13" s="48"/>
      <c r="F13" s="48"/>
      <c r="G13" s="48"/>
      <c r="H13" s="48"/>
      <c r="I13" s="16"/>
      <c r="J13" s="16"/>
    </row>
    <row r="14" spans="1:10" ht="38.25" customHeight="1" x14ac:dyDescent="0.2">
      <c r="A14" s="58" t="s">
        <v>53</v>
      </c>
      <c r="B14" s="58"/>
      <c r="C14" s="58"/>
      <c r="D14" s="58"/>
      <c r="E14" s="58"/>
      <c r="F14" s="58"/>
      <c r="G14" s="58"/>
      <c r="H14" s="58"/>
      <c r="I14" s="58"/>
      <c r="J14" s="16"/>
    </row>
    <row r="15" spans="1:10" ht="45" customHeight="1" x14ac:dyDescent="0.2">
      <c r="A15" s="68" t="s">
        <v>5</v>
      </c>
      <c r="B15" s="68" t="s">
        <v>6</v>
      </c>
      <c r="C15" s="68" t="s">
        <v>7</v>
      </c>
      <c r="D15" s="68" t="s">
        <v>8</v>
      </c>
      <c r="E15" s="68" t="s">
        <v>9</v>
      </c>
      <c r="F15" s="68" t="s">
        <v>10</v>
      </c>
      <c r="G15" s="78" t="s">
        <v>11</v>
      </c>
      <c r="H15" s="68" t="s">
        <v>12</v>
      </c>
      <c r="I15" s="68" t="s">
        <v>13</v>
      </c>
    </row>
    <row r="16" spans="1:10" ht="76.5" customHeight="1" x14ac:dyDescent="0.2">
      <c r="A16" s="68"/>
      <c r="B16" s="68"/>
      <c r="C16" s="68"/>
      <c r="D16" s="68"/>
      <c r="E16" s="68"/>
      <c r="F16" s="68"/>
      <c r="G16" s="79"/>
      <c r="H16" s="68"/>
      <c r="I16" s="68"/>
    </row>
    <row r="17" spans="1:21" x14ac:dyDescent="0.2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</row>
    <row r="18" spans="1:21" ht="30" x14ac:dyDescent="0.2">
      <c r="A18" s="19">
        <v>1</v>
      </c>
      <c r="B18" s="20" t="s">
        <v>14</v>
      </c>
      <c r="C18" s="20" t="s">
        <v>15</v>
      </c>
      <c r="D18" s="49" t="s">
        <v>16</v>
      </c>
      <c r="E18" s="54">
        <v>2.2999999999999998</v>
      </c>
      <c r="F18" s="22">
        <v>2158000</v>
      </c>
      <c r="G18" s="22">
        <v>1.88</v>
      </c>
      <c r="H18" s="22">
        <f>F18*E18*G18</f>
        <v>9331192</v>
      </c>
      <c r="I18" s="23"/>
      <c r="J18" s="24"/>
      <c r="U18" s="25"/>
    </row>
    <row r="19" spans="1:21" ht="27.75" customHeight="1" x14ac:dyDescent="0.2">
      <c r="A19" s="19">
        <v>2</v>
      </c>
      <c r="B19" s="20" t="s">
        <v>17</v>
      </c>
      <c r="C19" s="20" t="s">
        <v>18</v>
      </c>
      <c r="D19" s="49" t="s">
        <v>16</v>
      </c>
      <c r="E19" s="54">
        <f>$E$18</f>
        <v>2.2999999999999998</v>
      </c>
      <c r="F19" s="22">
        <v>1335000</v>
      </c>
      <c r="G19" s="22">
        <v>1</v>
      </c>
      <c r="H19" s="22">
        <f>F19*E19*G19</f>
        <v>3070499.9999999995</v>
      </c>
      <c r="I19" s="23"/>
    </row>
    <row r="20" spans="1:21" ht="30" x14ac:dyDescent="0.2">
      <c r="A20" s="19">
        <v>3</v>
      </c>
      <c r="B20" s="20" t="s">
        <v>19</v>
      </c>
      <c r="C20" s="20" t="s">
        <v>20</v>
      </c>
      <c r="D20" s="49" t="s">
        <v>16</v>
      </c>
      <c r="E20" s="54">
        <f t="shared" ref="E20:E21" si="0">$E$18</f>
        <v>2.2999999999999998</v>
      </c>
      <c r="F20" s="22">
        <v>503000</v>
      </c>
      <c r="G20" s="22">
        <v>1</v>
      </c>
      <c r="H20" s="22">
        <f>F20*E20*G20</f>
        <v>1156900</v>
      </c>
      <c r="I20" s="23"/>
    </row>
    <row r="21" spans="1:21" ht="24.95" customHeight="1" x14ac:dyDescent="0.2">
      <c r="A21" s="18">
        <v>4</v>
      </c>
      <c r="B21" s="20" t="s">
        <v>21</v>
      </c>
      <c r="C21" s="20" t="s">
        <v>22</v>
      </c>
      <c r="D21" s="49" t="s">
        <v>16</v>
      </c>
      <c r="E21" s="54">
        <f t="shared" si="0"/>
        <v>2.2999999999999998</v>
      </c>
      <c r="F21" s="22">
        <v>185000</v>
      </c>
      <c r="G21" s="22">
        <v>1</v>
      </c>
      <c r="H21" s="22">
        <f>F21*E21*G21</f>
        <v>425499.99999999994</v>
      </c>
      <c r="I21" s="23"/>
    </row>
    <row r="22" spans="1:21" s="2" customFormat="1" ht="20.100000000000001" customHeight="1" x14ac:dyDescent="0.25">
      <c r="A22" s="69" t="s">
        <v>23</v>
      </c>
      <c r="B22" s="70"/>
      <c r="C22" s="70"/>
      <c r="D22" s="70"/>
      <c r="E22" s="70"/>
      <c r="F22" s="70"/>
      <c r="G22" s="71"/>
      <c r="H22" s="26">
        <f>SUM(H18:H21)</f>
        <v>13984092</v>
      </c>
      <c r="I22" s="27"/>
    </row>
    <row r="23" spans="1:21" s="2" customFormat="1" ht="20.100000000000001" customHeight="1" x14ac:dyDescent="0.25">
      <c r="A23" s="72" t="s">
        <v>24</v>
      </c>
      <c r="B23" s="72"/>
      <c r="C23" s="72"/>
      <c r="D23" s="72"/>
      <c r="E23" s="72"/>
      <c r="F23" s="72"/>
      <c r="G23" s="29"/>
      <c r="H23" s="30">
        <f>SUM(H22:H22)</f>
        <v>13984092</v>
      </c>
      <c r="I23" s="31"/>
    </row>
    <row r="24" spans="1:21" s="2" customFormat="1" ht="20.100000000000001" customHeight="1" x14ac:dyDescent="0.25">
      <c r="A24" s="73" t="s">
        <v>25</v>
      </c>
      <c r="B24" s="74"/>
      <c r="C24" s="74"/>
      <c r="D24" s="74"/>
      <c r="E24" s="74"/>
      <c r="F24" s="75"/>
      <c r="G24" s="29"/>
      <c r="H24" s="30">
        <f>H23*0.2</f>
        <v>2796818.4000000004</v>
      </c>
      <c r="I24" s="31"/>
      <c r="N24" s="32"/>
    </row>
    <row r="25" spans="1:21" s="2" customFormat="1" ht="20.100000000000001" customHeight="1" x14ac:dyDescent="0.25">
      <c r="A25" s="73" t="s">
        <v>26</v>
      </c>
      <c r="B25" s="74"/>
      <c r="C25" s="74"/>
      <c r="D25" s="74"/>
      <c r="E25" s="74"/>
      <c r="F25" s="75"/>
      <c r="G25" s="29"/>
      <c r="H25" s="30">
        <f>H23+H24</f>
        <v>16780910.399999999</v>
      </c>
      <c r="I25" s="31"/>
    </row>
    <row r="26" spans="1:21" ht="18" customHeight="1" x14ac:dyDescent="0.2">
      <c r="A26" s="64"/>
      <c r="B26" s="65"/>
      <c r="C26" s="65"/>
      <c r="D26" s="65"/>
      <c r="E26" s="65"/>
      <c r="F26" s="66"/>
      <c r="G26" s="50"/>
      <c r="H26" s="33"/>
      <c r="I26" s="34"/>
      <c r="N26" s="28"/>
    </row>
    <row r="27" spans="1:21" ht="18" customHeight="1" x14ac:dyDescent="0.2">
      <c r="A27" s="62" t="s">
        <v>27</v>
      </c>
      <c r="B27" s="63"/>
      <c r="C27" s="63"/>
      <c r="D27" s="63"/>
      <c r="E27" s="63"/>
      <c r="F27" s="63"/>
      <c r="G27" s="36"/>
      <c r="H27" s="37">
        <v>1.0740000000000001</v>
      </c>
      <c r="I27" s="37"/>
      <c r="J27" s="24"/>
    </row>
    <row r="28" spans="1:21" ht="18" customHeight="1" x14ac:dyDescent="0.2">
      <c r="A28" s="62" t="s">
        <v>28</v>
      </c>
      <c r="B28" s="63"/>
      <c r="C28" s="63"/>
      <c r="D28" s="63"/>
      <c r="E28" s="63"/>
      <c r="F28" s="63"/>
      <c r="G28" s="38"/>
      <c r="H28" s="37">
        <v>1.056</v>
      </c>
      <c r="I28" s="37"/>
      <c r="J28" s="39" t="s">
        <v>29</v>
      </c>
      <c r="N28" s="28"/>
    </row>
    <row r="29" spans="1:21" ht="18" customHeight="1" x14ac:dyDescent="0.2">
      <c r="A29" s="62" t="s">
        <v>30</v>
      </c>
      <c r="B29" s="63"/>
      <c r="C29" s="63"/>
      <c r="D29" s="63"/>
      <c r="E29" s="63"/>
      <c r="F29" s="63"/>
      <c r="G29" s="38"/>
      <c r="H29" s="37">
        <v>1.0492999999999999</v>
      </c>
      <c r="I29" s="37"/>
      <c r="J29" s="39" t="s">
        <v>31</v>
      </c>
    </row>
    <row r="30" spans="1:21" ht="18" customHeight="1" x14ac:dyDescent="0.2">
      <c r="A30" s="62" t="s">
        <v>32</v>
      </c>
      <c r="B30" s="63"/>
      <c r="C30" s="63"/>
      <c r="D30" s="63"/>
      <c r="E30" s="63"/>
      <c r="F30" s="63"/>
      <c r="G30" s="38"/>
      <c r="H30" s="37">
        <v>1.139</v>
      </c>
      <c r="I30" s="37"/>
      <c r="J30" s="1" t="s">
        <v>33</v>
      </c>
    </row>
    <row r="31" spans="1:21" ht="18" customHeight="1" x14ac:dyDescent="0.25">
      <c r="A31" s="62" t="s">
        <v>34</v>
      </c>
      <c r="B31" s="63"/>
      <c r="C31" s="63"/>
      <c r="D31" s="63"/>
      <c r="E31" s="63"/>
      <c r="F31" s="63"/>
      <c r="G31" s="38"/>
      <c r="H31" s="37">
        <v>1.0589999999999999</v>
      </c>
      <c r="I31" s="37"/>
      <c r="J31" s="1" t="s">
        <v>35</v>
      </c>
    </row>
    <row r="32" spans="1:21" ht="18" customHeight="1" x14ac:dyDescent="0.2">
      <c r="A32" s="62" t="s">
        <v>36</v>
      </c>
      <c r="B32" s="63"/>
      <c r="C32" s="63"/>
      <c r="D32" s="63"/>
      <c r="E32" s="63"/>
      <c r="F32" s="63"/>
      <c r="G32" s="38"/>
      <c r="H32" s="37">
        <v>1.0529999999999999</v>
      </c>
      <c r="I32" s="37"/>
    </row>
    <row r="33" spans="1:12" ht="18" customHeight="1" x14ac:dyDescent="0.25">
      <c r="A33" s="64"/>
      <c r="B33" s="65"/>
      <c r="C33" s="65"/>
      <c r="D33" s="65"/>
      <c r="E33" s="65"/>
      <c r="F33" s="66"/>
      <c r="G33" s="51"/>
      <c r="H33" s="37"/>
      <c r="I33" s="41"/>
      <c r="J33" s="42"/>
    </row>
    <row r="34" spans="1:12" ht="18" customHeight="1" x14ac:dyDescent="0.2">
      <c r="A34" s="59" t="s">
        <v>49</v>
      </c>
      <c r="B34" s="60"/>
      <c r="C34" s="60"/>
      <c r="D34" s="60"/>
      <c r="E34" s="60"/>
      <c r="F34" s="61"/>
      <c r="G34" s="51"/>
      <c r="H34" s="33">
        <f>H22*H27*H28*H29*H30*H31*H32</f>
        <v>21137333.530220386</v>
      </c>
      <c r="I34" s="41"/>
    </row>
    <row r="35" spans="1:12" ht="18" customHeight="1" x14ac:dyDescent="0.2">
      <c r="A35" s="59" t="s">
        <v>37</v>
      </c>
      <c r="B35" s="60"/>
      <c r="C35" s="60"/>
      <c r="D35" s="60"/>
      <c r="E35" s="60"/>
      <c r="F35" s="61"/>
      <c r="G35" s="51"/>
      <c r="H35" s="33">
        <f>H34*0.2</f>
        <v>4227466.7060440769</v>
      </c>
      <c r="I35" s="41"/>
    </row>
    <row r="36" spans="1:12" ht="18" customHeight="1" x14ac:dyDescent="0.2">
      <c r="A36" s="59" t="s">
        <v>50</v>
      </c>
      <c r="B36" s="60"/>
      <c r="C36" s="60"/>
      <c r="D36" s="60"/>
      <c r="E36" s="60"/>
      <c r="F36" s="61"/>
      <c r="G36" s="51"/>
      <c r="H36" s="33">
        <f>H34+H35</f>
        <v>25364800.236264464</v>
      </c>
      <c r="I36" s="41"/>
    </row>
    <row r="37" spans="1:12" ht="18" customHeight="1" x14ac:dyDescent="0.2">
      <c r="A37" s="64"/>
      <c r="B37" s="65"/>
      <c r="C37" s="65"/>
      <c r="D37" s="65"/>
      <c r="E37" s="65"/>
      <c r="F37" s="66"/>
      <c r="G37" s="51"/>
      <c r="H37" s="37"/>
      <c r="I37" s="41"/>
    </row>
    <row r="38" spans="1:12" ht="18" customHeight="1" x14ac:dyDescent="0.2">
      <c r="A38" s="59" t="s">
        <v>38</v>
      </c>
      <c r="B38" s="60"/>
      <c r="C38" s="60"/>
      <c r="D38" s="60"/>
      <c r="E38" s="60"/>
      <c r="F38" s="61"/>
      <c r="G38" s="29"/>
      <c r="H38" s="30">
        <f>H34</f>
        <v>21137333.530220386</v>
      </c>
      <c r="I38" s="31"/>
      <c r="J38" s="43">
        <v>24380</v>
      </c>
      <c r="K38" s="44">
        <v>32000</v>
      </c>
      <c r="L38" s="45"/>
    </row>
    <row r="39" spans="1:12" ht="18" customHeight="1" x14ac:dyDescent="0.2">
      <c r="A39" s="59" t="s">
        <v>37</v>
      </c>
      <c r="B39" s="60"/>
      <c r="C39" s="60"/>
      <c r="D39" s="60"/>
      <c r="E39" s="60"/>
      <c r="F39" s="61"/>
      <c r="G39" s="46"/>
      <c r="H39" s="30">
        <f>H35</f>
        <v>4227466.7060440769</v>
      </c>
      <c r="I39" s="31"/>
      <c r="J39" s="43"/>
    </row>
    <row r="40" spans="1:12" ht="18" customHeight="1" x14ac:dyDescent="0.2">
      <c r="A40" s="59" t="s">
        <v>39</v>
      </c>
      <c r="B40" s="60"/>
      <c r="C40" s="60"/>
      <c r="D40" s="60"/>
      <c r="E40" s="60"/>
      <c r="F40" s="61"/>
      <c r="G40" s="46"/>
      <c r="H40" s="30">
        <f>H36</f>
        <v>25364800.236264464</v>
      </c>
      <c r="I40" s="31"/>
      <c r="J40" s="47"/>
    </row>
    <row r="41" spans="1:12" x14ac:dyDescent="0.2">
      <c r="H41" s="25"/>
    </row>
    <row r="42" spans="1:12" ht="15.75" x14ac:dyDescent="0.25">
      <c r="H42" s="52"/>
    </row>
  </sheetData>
  <mergeCells count="32">
    <mergeCell ref="A8:I8"/>
    <mergeCell ref="A31:F31"/>
    <mergeCell ref="H15:H16"/>
    <mergeCell ref="I15:I16"/>
    <mergeCell ref="A22:G22"/>
    <mergeCell ref="A23:F23"/>
    <mergeCell ref="A24:F24"/>
    <mergeCell ref="A25:F25"/>
    <mergeCell ref="A26:F26"/>
    <mergeCell ref="A27:F27"/>
    <mergeCell ref="A28:F28"/>
    <mergeCell ref="A29:F29"/>
    <mergeCell ref="A30:F30"/>
    <mergeCell ref="A10:I10"/>
    <mergeCell ref="B11:H11"/>
    <mergeCell ref="A15:A16"/>
    <mergeCell ref="A14:I14"/>
    <mergeCell ref="A38:F38"/>
    <mergeCell ref="A39:F39"/>
    <mergeCell ref="A40:F40"/>
    <mergeCell ref="A32:F32"/>
    <mergeCell ref="A33:F33"/>
    <mergeCell ref="A34:F34"/>
    <mergeCell ref="A35:F35"/>
    <mergeCell ref="A36:F36"/>
    <mergeCell ref="A37:F37"/>
    <mergeCell ref="G15:G16"/>
    <mergeCell ref="B15:B16"/>
    <mergeCell ref="C15:C16"/>
    <mergeCell ref="D15:D16"/>
    <mergeCell ref="E15:E16"/>
    <mergeCell ref="F15:F16"/>
  </mergeCells>
  <pageMargins left="0.7" right="0.7" top="0.75" bottom="0.75" header="0.3" footer="0.3"/>
  <pageSetup paperSize="9" scale="5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40F23-32E9-42A3-A617-744F5820F26C}">
  <sheetPr>
    <tabColor theme="5" tint="0.39997558519241921"/>
    <pageSetUpPr fitToPage="1"/>
  </sheetPr>
  <dimension ref="A1:U44"/>
  <sheetViews>
    <sheetView view="pageBreakPreview" topLeftCell="A10" zoomScale="60" zoomScaleNormal="71" workbookViewId="0">
      <selection activeCell="A14" sqref="A14:I14"/>
    </sheetView>
  </sheetViews>
  <sheetFormatPr defaultColWidth="9.140625" defaultRowHeight="15" x14ac:dyDescent="0.2"/>
  <cols>
    <col min="1" max="1" width="12.42578125" style="1" bestFit="1" customWidth="1"/>
    <col min="2" max="2" width="39.42578125" style="1" customWidth="1"/>
    <col min="3" max="3" width="17" style="1" customWidth="1"/>
    <col min="4" max="4" width="14.28515625" style="1" customWidth="1"/>
    <col min="5" max="5" width="9.140625" style="1"/>
    <col min="6" max="6" width="17" style="1" customWidth="1"/>
    <col min="7" max="7" width="20.28515625" style="1" customWidth="1"/>
    <col min="8" max="8" width="20.140625" style="1" customWidth="1"/>
    <col min="9" max="9" width="20" style="1" customWidth="1"/>
    <col min="10" max="10" width="15.7109375" style="1" customWidth="1"/>
    <col min="11" max="11" width="12.7109375" style="1" bestFit="1" customWidth="1"/>
    <col min="12" max="12" width="11.5703125" style="1" customWidth="1"/>
    <col min="13" max="13" width="9.140625" style="1"/>
    <col min="14" max="14" width="12.7109375" style="1" bestFit="1" customWidth="1"/>
    <col min="15" max="20" width="9.140625" style="1"/>
    <col min="21" max="21" width="14.7109375" style="1" bestFit="1" customWidth="1"/>
    <col min="22" max="16384" width="9.140625" style="1"/>
  </cols>
  <sheetData>
    <row r="1" spans="1:10" ht="24.95" customHeight="1" x14ac:dyDescent="0.25">
      <c r="H1" s="2" t="s">
        <v>0</v>
      </c>
    </row>
    <row r="2" spans="1:10" ht="24.95" customHeight="1" x14ac:dyDescent="0.2">
      <c r="H2" s="3" t="s">
        <v>1</v>
      </c>
    </row>
    <row r="3" spans="1:10" ht="24.95" customHeight="1" x14ac:dyDescent="0.2">
      <c r="H3" s="3"/>
    </row>
    <row r="4" spans="1:10" ht="24.95" customHeight="1" x14ac:dyDescent="0.2">
      <c r="B4" s="4"/>
      <c r="C4" s="4"/>
      <c r="H4" s="4" t="s">
        <v>52</v>
      </c>
    </row>
    <row r="5" spans="1:10" ht="24.95" customHeight="1" x14ac:dyDescent="0.2">
      <c r="H5" s="5" t="s">
        <v>2</v>
      </c>
    </row>
    <row r="6" spans="1:10" x14ac:dyDescent="0.2">
      <c r="A6" s="6"/>
      <c r="B6" s="7"/>
      <c r="C6" s="8"/>
      <c r="D6" s="9"/>
      <c r="E6" s="9"/>
      <c r="F6" s="9"/>
      <c r="G6" s="9"/>
      <c r="H6" s="9"/>
      <c r="I6" s="9"/>
    </row>
    <row r="7" spans="1:10" x14ac:dyDescent="0.2">
      <c r="A7" s="6"/>
      <c r="B7" s="7"/>
      <c r="C7" s="8"/>
      <c r="D7" s="10"/>
      <c r="E7" s="9"/>
      <c r="F7" s="9"/>
      <c r="G7" s="9"/>
      <c r="H7" s="9"/>
      <c r="I7" s="9"/>
      <c r="J7" s="9"/>
    </row>
    <row r="8" spans="1:10" ht="19.5" customHeight="1" x14ac:dyDescent="0.2">
      <c r="A8" s="67" t="s">
        <v>3</v>
      </c>
      <c r="B8" s="67"/>
      <c r="C8" s="67"/>
      <c r="D8" s="67"/>
      <c r="E8" s="67"/>
      <c r="F8" s="67"/>
      <c r="G8" s="67"/>
      <c r="H8" s="67"/>
      <c r="I8" s="67"/>
      <c r="J8" s="12"/>
    </row>
    <row r="9" spans="1:10" x14ac:dyDescent="0.2">
      <c r="A9" s="13"/>
      <c r="B9" s="13"/>
      <c r="C9" s="13"/>
      <c r="D9" s="13"/>
      <c r="E9" s="13"/>
      <c r="F9" s="13"/>
      <c r="G9" s="13"/>
      <c r="H9" s="13"/>
      <c r="I9" s="11"/>
      <c r="J9" s="12"/>
    </row>
    <row r="10" spans="1:10" ht="78.75" customHeight="1" x14ac:dyDescent="0.25">
      <c r="A10" s="76" t="s">
        <v>44</v>
      </c>
      <c r="B10" s="76"/>
      <c r="C10" s="76"/>
      <c r="D10" s="76"/>
      <c r="E10" s="76"/>
      <c r="F10" s="76"/>
      <c r="G10" s="76"/>
      <c r="H10" s="76"/>
      <c r="I10" s="76"/>
      <c r="J10" s="14"/>
    </row>
    <row r="11" spans="1:10" ht="15.75" x14ac:dyDescent="0.25">
      <c r="A11" s="15"/>
      <c r="B11" s="77" t="s">
        <v>4</v>
      </c>
      <c r="C11" s="77"/>
      <c r="D11" s="77"/>
      <c r="E11" s="77"/>
      <c r="F11" s="77"/>
      <c r="G11" s="77"/>
      <c r="H11" s="77"/>
      <c r="I11" s="16"/>
      <c r="J11" s="16"/>
    </row>
    <row r="12" spans="1:10" ht="15.75" x14ac:dyDescent="0.25">
      <c r="A12" s="15"/>
      <c r="B12" s="17"/>
      <c r="C12" s="17"/>
      <c r="D12" s="17"/>
      <c r="E12" s="17"/>
      <c r="F12" s="17"/>
      <c r="G12" s="17"/>
      <c r="H12" s="17"/>
      <c r="I12" s="16"/>
      <c r="J12" s="16"/>
    </row>
    <row r="13" spans="1:10" ht="15.75" x14ac:dyDescent="0.25">
      <c r="A13" s="15"/>
      <c r="B13" s="17"/>
      <c r="C13" s="17"/>
      <c r="D13" s="17"/>
      <c r="E13" s="17"/>
      <c r="F13" s="17"/>
      <c r="G13" s="17"/>
      <c r="H13" s="17"/>
      <c r="I13" s="16"/>
      <c r="J13" s="16"/>
    </row>
    <row r="14" spans="1:10" ht="63.75" customHeight="1" x14ac:dyDescent="0.2">
      <c r="A14" s="58" t="s">
        <v>53</v>
      </c>
      <c r="B14" s="58"/>
      <c r="C14" s="58"/>
      <c r="D14" s="58"/>
      <c r="E14" s="58"/>
      <c r="F14" s="58"/>
      <c r="G14" s="58"/>
      <c r="H14" s="58"/>
      <c r="I14" s="58"/>
      <c r="J14" s="16"/>
    </row>
    <row r="15" spans="1:10" ht="45" customHeight="1" x14ac:dyDescent="0.2">
      <c r="A15" s="68" t="s">
        <v>5</v>
      </c>
      <c r="B15" s="68" t="s">
        <v>6</v>
      </c>
      <c r="C15" s="68" t="s">
        <v>7</v>
      </c>
      <c r="D15" s="68" t="s">
        <v>8</v>
      </c>
      <c r="E15" s="68" t="s">
        <v>9</v>
      </c>
      <c r="F15" s="68" t="s">
        <v>10</v>
      </c>
      <c r="G15" s="78" t="s">
        <v>11</v>
      </c>
      <c r="H15" s="68" t="s">
        <v>12</v>
      </c>
      <c r="I15" s="68" t="s">
        <v>13</v>
      </c>
    </row>
    <row r="16" spans="1:10" ht="76.5" customHeight="1" x14ac:dyDescent="0.2">
      <c r="A16" s="68"/>
      <c r="B16" s="68"/>
      <c r="C16" s="68"/>
      <c r="D16" s="68"/>
      <c r="E16" s="68"/>
      <c r="F16" s="68"/>
      <c r="G16" s="79"/>
      <c r="H16" s="68"/>
      <c r="I16" s="68"/>
    </row>
    <row r="17" spans="1:21" x14ac:dyDescent="0.2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</row>
    <row r="18" spans="1:21" ht="30" x14ac:dyDescent="0.2">
      <c r="A18" s="19">
        <v>1</v>
      </c>
      <c r="B18" s="20" t="s">
        <v>14</v>
      </c>
      <c r="C18" s="20" t="s">
        <v>15</v>
      </c>
      <c r="D18" s="21" t="s">
        <v>16</v>
      </c>
      <c r="E18" s="54">
        <v>2.4</v>
      </c>
      <c r="F18" s="22">
        <v>2158000</v>
      </c>
      <c r="G18" s="22">
        <v>1.88</v>
      </c>
      <c r="H18" s="22">
        <f>F18*E18*G18</f>
        <v>9736896</v>
      </c>
      <c r="I18" s="23"/>
      <c r="J18" s="24"/>
      <c r="U18" s="25"/>
    </row>
    <row r="19" spans="1:21" ht="27.75" customHeight="1" x14ac:dyDescent="0.2">
      <c r="A19" s="19">
        <v>2</v>
      </c>
      <c r="B19" s="20" t="s">
        <v>17</v>
      </c>
      <c r="C19" s="20" t="s">
        <v>18</v>
      </c>
      <c r="D19" s="21" t="s">
        <v>16</v>
      </c>
      <c r="E19" s="54">
        <f>$E$18</f>
        <v>2.4</v>
      </c>
      <c r="F19" s="22">
        <v>1335000</v>
      </c>
      <c r="G19" s="22">
        <v>1</v>
      </c>
      <c r="H19" s="22">
        <f>F19*E19*G19</f>
        <v>3204000</v>
      </c>
      <c r="I19" s="23"/>
    </row>
    <row r="20" spans="1:21" ht="30" x14ac:dyDescent="0.2">
      <c r="A20" s="19">
        <v>3</v>
      </c>
      <c r="B20" s="20" t="s">
        <v>19</v>
      </c>
      <c r="C20" s="20" t="s">
        <v>20</v>
      </c>
      <c r="D20" s="21" t="s">
        <v>16</v>
      </c>
      <c r="E20" s="54">
        <f t="shared" ref="E20:E21" si="0">$E$18</f>
        <v>2.4</v>
      </c>
      <c r="F20" s="22">
        <v>503000</v>
      </c>
      <c r="G20" s="22">
        <v>1</v>
      </c>
      <c r="H20" s="22">
        <f>F20*E20*G20</f>
        <v>1207200</v>
      </c>
      <c r="I20" s="23"/>
    </row>
    <row r="21" spans="1:21" ht="24.95" customHeight="1" x14ac:dyDescent="0.2">
      <c r="A21" s="18">
        <v>4</v>
      </c>
      <c r="B21" s="20" t="s">
        <v>21</v>
      </c>
      <c r="C21" s="20" t="s">
        <v>22</v>
      </c>
      <c r="D21" s="21" t="s">
        <v>16</v>
      </c>
      <c r="E21" s="54">
        <f t="shared" si="0"/>
        <v>2.4</v>
      </c>
      <c r="F21" s="22">
        <v>185000</v>
      </c>
      <c r="G21" s="22">
        <v>1</v>
      </c>
      <c r="H21" s="22">
        <f t="shared" ref="H21" si="1">F21*E21*G21</f>
        <v>444000</v>
      </c>
      <c r="I21" s="23"/>
    </row>
    <row r="22" spans="1:21" s="2" customFormat="1" ht="20.100000000000001" customHeight="1" x14ac:dyDescent="0.25">
      <c r="A22" s="69" t="s">
        <v>23</v>
      </c>
      <c r="B22" s="70"/>
      <c r="C22" s="70"/>
      <c r="D22" s="70"/>
      <c r="E22" s="70"/>
      <c r="F22" s="70"/>
      <c r="G22" s="71"/>
      <c r="H22" s="26">
        <f>SUM(H18:H21)</f>
        <v>14592096</v>
      </c>
      <c r="I22" s="27"/>
    </row>
    <row r="23" spans="1:21" s="2" customFormat="1" ht="20.100000000000001" customHeight="1" x14ac:dyDescent="0.25">
      <c r="A23" s="72" t="s">
        <v>24</v>
      </c>
      <c r="B23" s="72"/>
      <c r="C23" s="72"/>
      <c r="D23" s="72"/>
      <c r="E23" s="72"/>
      <c r="F23" s="72"/>
      <c r="G23" s="29"/>
      <c r="H23" s="30">
        <f>SUM(H22:H22)</f>
        <v>14592096</v>
      </c>
      <c r="I23" s="31"/>
    </row>
    <row r="24" spans="1:21" s="2" customFormat="1" ht="20.100000000000001" customHeight="1" x14ac:dyDescent="0.25">
      <c r="A24" s="73" t="s">
        <v>25</v>
      </c>
      <c r="B24" s="74"/>
      <c r="C24" s="74"/>
      <c r="D24" s="74"/>
      <c r="E24" s="74"/>
      <c r="F24" s="75"/>
      <c r="G24" s="29"/>
      <c r="H24" s="30">
        <f>H23*0.2</f>
        <v>2918419.2</v>
      </c>
      <c r="I24" s="31"/>
      <c r="N24" s="32"/>
    </row>
    <row r="25" spans="1:21" s="2" customFormat="1" ht="20.100000000000001" customHeight="1" x14ac:dyDescent="0.25">
      <c r="A25" s="73" t="s">
        <v>26</v>
      </c>
      <c r="B25" s="74"/>
      <c r="C25" s="74"/>
      <c r="D25" s="74"/>
      <c r="E25" s="74"/>
      <c r="F25" s="75"/>
      <c r="G25" s="29"/>
      <c r="H25" s="30">
        <f>H23+H24</f>
        <v>17510515.199999999</v>
      </c>
      <c r="I25" s="31"/>
    </row>
    <row r="26" spans="1:21" ht="18" customHeight="1" x14ac:dyDescent="0.2">
      <c r="A26" s="64"/>
      <c r="B26" s="65"/>
      <c r="C26" s="65"/>
      <c r="D26" s="65"/>
      <c r="E26" s="65"/>
      <c r="F26" s="66"/>
      <c r="G26" s="35"/>
      <c r="H26" s="33"/>
      <c r="I26" s="34"/>
      <c r="N26" s="28"/>
    </row>
    <row r="27" spans="1:21" ht="18" customHeight="1" x14ac:dyDescent="0.2">
      <c r="A27" s="62" t="s">
        <v>27</v>
      </c>
      <c r="B27" s="63"/>
      <c r="C27" s="63"/>
      <c r="D27" s="63"/>
      <c r="E27" s="63"/>
      <c r="F27" s="63"/>
      <c r="G27" s="36"/>
      <c r="H27" s="37">
        <v>1.0740000000000001</v>
      </c>
      <c r="I27" s="37"/>
      <c r="J27" s="24"/>
    </row>
    <row r="28" spans="1:21" ht="18" customHeight="1" x14ac:dyDescent="0.2">
      <c r="A28" s="62" t="s">
        <v>28</v>
      </c>
      <c r="B28" s="63"/>
      <c r="C28" s="63"/>
      <c r="D28" s="63"/>
      <c r="E28" s="63"/>
      <c r="F28" s="63"/>
      <c r="G28" s="38"/>
      <c r="H28" s="37">
        <v>1.056</v>
      </c>
      <c r="I28" s="37"/>
      <c r="J28" s="39" t="s">
        <v>29</v>
      </c>
      <c r="N28" s="28"/>
    </row>
    <row r="29" spans="1:21" ht="18" customHeight="1" x14ac:dyDescent="0.2">
      <c r="A29" s="62" t="s">
        <v>30</v>
      </c>
      <c r="B29" s="63"/>
      <c r="C29" s="63"/>
      <c r="D29" s="63"/>
      <c r="E29" s="63"/>
      <c r="F29" s="63"/>
      <c r="G29" s="38"/>
      <c r="H29" s="37">
        <v>1.0492999999999999</v>
      </c>
      <c r="I29" s="37"/>
      <c r="J29" s="39" t="s">
        <v>31</v>
      </c>
    </row>
    <row r="30" spans="1:21" ht="18" customHeight="1" x14ac:dyDescent="0.2">
      <c r="A30" s="62" t="s">
        <v>32</v>
      </c>
      <c r="B30" s="63"/>
      <c r="C30" s="63"/>
      <c r="D30" s="63"/>
      <c r="E30" s="63"/>
      <c r="F30" s="63"/>
      <c r="G30" s="38"/>
      <c r="H30" s="37">
        <v>1.139</v>
      </c>
      <c r="I30" s="37"/>
      <c r="J30" s="1" t="s">
        <v>33</v>
      </c>
    </row>
    <row r="31" spans="1:21" ht="18" customHeight="1" x14ac:dyDescent="0.25">
      <c r="A31" s="62" t="s">
        <v>34</v>
      </c>
      <c r="B31" s="63"/>
      <c r="C31" s="63"/>
      <c r="D31" s="63"/>
      <c r="E31" s="63"/>
      <c r="F31" s="63"/>
      <c r="G31" s="38"/>
      <c r="H31" s="37">
        <v>1.0589999999999999</v>
      </c>
      <c r="I31" s="37"/>
      <c r="J31" s="1" t="s">
        <v>35</v>
      </c>
    </row>
    <row r="32" spans="1:21" ht="18" customHeight="1" x14ac:dyDescent="0.2">
      <c r="A32" s="62" t="s">
        <v>36</v>
      </c>
      <c r="B32" s="63"/>
      <c r="C32" s="63"/>
      <c r="D32" s="63"/>
      <c r="E32" s="63"/>
      <c r="F32" s="63"/>
      <c r="G32" s="38"/>
      <c r="H32" s="37">
        <v>1.0529999999999999</v>
      </c>
      <c r="I32" s="37"/>
    </row>
    <row r="33" spans="1:12" ht="18" customHeight="1" x14ac:dyDescent="0.2">
      <c r="A33" s="62" t="s">
        <v>40</v>
      </c>
      <c r="B33" s="63"/>
      <c r="C33" s="63"/>
      <c r="D33" s="63"/>
      <c r="E33" s="63"/>
      <c r="F33" s="63"/>
      <c r="G33" s="38"/>
      <c r="H33" s="37">
        <v>1.048</v>
      </c>
      <c r="I33" s="37"/>
    </row>
    <row r="34" spans="1:12" ht="18" customHeight="1" x14ac:dyDescent="0.25">
      <c r="A34" s="64"/>
      <c r="B34" s="65"/>
      <c r="C34" s="65"/>
      <c r="D34" s="65"/>
      <c r="E34" s="65"/>
      <c r="F34" s="66"/>
      <c r="G34" s="40"/>
      <c r="H34" s="37"/>
      <c r="I34" s="41"/>
      <c r="J34" s="42"/>
    </row>
    <row r="35" spans="1:12" ht="18" customHeight="1" x14ac:dyDescent="0.2">
      <c r="A35" s="59" t="s">
        <v>47</v>
      </c>
      <c r="B35" s="60"/>
      <c r="C35" s="60"/>
      <c r="D35" s="60"/>
      <c r="E35" s="60"/>
      <c r="F35" s="61"/>
      <c r="G35" s="40"/>
      <c r="H35" s="33">
        <f>H22*H27*H28*H29*H30*H31*H32*H33</f>
        <v>23115052.737047963</v>
      </c>
      <c r="I35" s="41"/>
    </row>
    <row r="36" spans="1:12" ht="18" customHeight="1" x14ac:dyDescent="0.2">
      <c r="A36" s="59" t="s">
        <v>37</v>
      </c>
      <c r="B36" s="60"/>
      <c r="C36" s="60"/>
      <c r="D36" s="60"/>
      <c r="E36" s="60"/>
      <c r="F36" s="61"/>
      <c r="G36" s="40"/>
      <c r="H36" s="33">
        <f>H35*0.2</f>
        <v>4623010.5474095931</v>
      </c>
      <c r="I36" s="41"/>
    </row>
    <row r="37" spans="1:12" ht="18" customHeight="1" x14ac:dyDescent="0.2">
      <c r="A37" s="59" t="s">
        <v>48</v>
      </c>
      <c r="B37" s="60"/>
      <c r="C37" s="60"/>
      <c r="D37" s="60"/>
      <c r="E37" s="60"/>
      <c r="F37" s="61"/>
      <c r="G37" s="40"/>
      <c r="H37" s="33">
        <f>H35+H36</f>
        <v>27738063.284457557</v>
      </c>
      <c r="I37" s="41"/>
    </row>
    <row r="38" spans="1:12" ht="18" customHeight="1" x14ac:dyDescent="0.2">
      <c r="A38" s="64"/>
      <c r="B38" s="65"/>
      <c r="C38" s="65"/>
      <c r="D38" s="65"/>
      <c r="E38" s="65"/>
      <c r="F38" s="66"/>
      <c r="G38" s="40"/>
      <c r="H38" s="37"/>
      <c r="I38" s="41"/>
    </row>
    <row r="39" spans="1:12" ht="18" customHeight="1" x14ac:dyDescent="0.2">
      <c r="A39" s="59" t="s">
        <v>38</v>
      </c>
      <c r="B39" s="60"/>
      <c r="C39" s="60"/>
      <c r="D39" s="60"/>
      <c r="E39" s="60"/>
      <c r="F39" s="61"/>
      <c r="G39" s="29"/>
      <c r="H39" s="30">
        <f>H35</f>
        <v>23115052.737047963</v>
      </c>
      <c r="I39" s="31"/>
      <c r="J39" s="43">
        <v>24380</v>
      </c>
      <c r="K39" s="44">
        <v>32000</v>
      </c>
      <c r="L39" s="45"/>
    </row>
    <row r="40" spans="1:12" ht="18" customHeight="1" x14ac:dyDescent="0.2">
      <c r="A40" s="59" t="s">
        <v>37</v>
      </c>
      <c r="B40" s="60"/>
      <c r="C40" s="60"/>
      <c r="D40" s="60"/>
      <c r="E40" s="60"/>
      <c r="F40" s="61"/>
      <c r="G40" s="46"/>
      <c r="H40" s="30">
        <f>H36</f>
        <v>4623010.5474095931</v>
      </c>
      <c r="I40" s="31"/>
      <c r="J40" s="43"/>
    </row>
    <row r="41" spans="1:12" ht="18" customHeight="1" x14ac:dyDescent="0.2">
      <c r="A41" s="59" t="s">
        <v>39</v>
      </c>
      <c r="B41" s="60"/>
      <c r="C41" s="60"/>
      <c r="D41" s="60"/>
      <c r="E41" s="60"/>
      <c r="F41" s="61"/>
      <c r="G41" s="46"/>
      <c r="H41" s="30">
        <f>H37</f>
        <v>27738063.284457557</v>
      </c>
      <c r="I41" s="31"/>
      <c r="J41" s="47"/>
    </row>
    <row r="42" spans="1:12" x14ac:dyDescent="0.2">
      <c r="G42" s="55"/>
      <c r="H42" s="53"/>
    </row>
    <row r="43" spans="1:12" ht="15.75" x14ac:dyDescent="0.25">
      <c r="G43" s="55"/>
      <c r="H43" s="52"/>
    </row>
    <row r="44" spans="1:12" x14ac:dyDescent="0.2">
      <c r="G44" s="55"/>
      <c r="H44" s="55"/>
    </row>
  </sheetData>
  <mergeCells count="33">
    <mergeCell ref="A24:F24"/>
    <mergeCell ref="A31:F31"/>
    <mergeCell ref="A8:I8"/>
    <mergeCell ref="A25:F25"/>
    <mergeCell ref="A10:I10"/>
    <mergeCell ref="B11:H11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A22:G22"/>
    <mergeCell ref="A23:F23"/>
    <mergeCell ref="A14:I14"/>
    <mergeCell ref="A41:F41"/>
    <mergeCell ref="A33:F33"/>
    <mergeCell ref="A35:F35"/>
    <mergeCell ref="A36:F36"/>
    <mergeCell ref="A37:F37"/>
    <mergeCell ref="A38:F38"/>
    <mergeCell ref="A39:F39"/>
    <mergeCell ref="A40:F40"/>
    <mergeCell ref="A32:F32"/>
    <mergeCell ref="A34:F34"/>
    <mergeCell ref="A26:F26"/>
    <mergeCell ref="A27:F27"/>
    <mergeCell ref="A28:F28"/>
    <mergeCell ref="A29:F29"/>
    <mergeCell ref="A30:F30"/>
  </mergeCells>
  <pageMargins left="0.78740157480314965" right="0.39370078740157483" top="0.78740157480314965" bottom="0.78740157480314965" header="0.31496062992125984" footer="0.31496062992125984"/>
  <pageSetup paperSize="9" scale="5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28C35-7D66-4C92-955B-A7C49EC31E43}">
  <sheetPr>
    <tabColor theme="5" tint="0.39997558519241921"/>
  </sheetPr>
  <dimension ref="A1:U46"/>
  <sheetViews>
    <sheetView tabSelected="1" view="pageBreakPreview" zoomScale="60" zoomScaleNormal="71" workbookViewId="0">
      <selection activeCell="AA14" sqref="AA14"/>
    </sheetView>
  </sheetViews>
  <sheetFormatPr defaultColWidth="9.140625" defaultRowHeight="15" x14ac:dyDescent="0.2"/>
  <cols>
    <col min="1" max="1" width="12.42578125" style="1" bestFit="1" customWidth="1"/>
    <col min="2" max="2" width="39.42578125" style="1" customWidth="1"/>
    <col min="3" max="3" width="17" style="1" customWidth="1"/>
    <col min="4" max="4" width="14.28515625" style="1" customWidth="1"/>
    <col min="5" max="5" width="9.140625" style="1"/>
    <col min="6" max="6" width="17" style="1" customWidth="1"/>
    <col min="7" max="7" width="20.28515625" style="1" customWidth="1"/>
    <col min="8" max="8" width="20.140625" style="1" customWidth="1"/>
    <col min="9" max="9" width="20" style="1" customWidth="1"/>
    <col min="10" max="10" width="22.5703125" style="1" customWidth="1"/>
    <col min="11" max="11" width="16.5703125" style="1" customWidth="1"/>
    <col min="12" max="12" width="11.5703125" style="1" customWidth="1"/>
    <col min="13" max="13" width="9.140625" style="1"/>
    <col min="14" max="14" width="12.7109375" style="1" bestFit="1" customWidth="1"/>
    <col min="15" max="20" width="9.140625" style="1"/>
    <col min="21" max="21" width="14.7109375" style="1" bestFit="1" customWidth="1"/>
    <col min="22" max="16384" width="9.140625" style="1"/>
  </cols>
  <sheetData>
    <row r="1" spans="1:10" ht="15.75" x14ac:dyDescent="0.25">
      <c r="H1" s="2" t="s">
        <v>0</v>
      </c>
    </row>
    <row r="2" spans="1:10" x14ac:dyDescent="0.2">
      <c r="H2" s="3" t="s">
        <v>1</v>
      </c>
    </row>
    <row r="3" spans="1:10" x14ac:dyDescent="0.2">
      <c r="H3" s="3"/>
    </row>
    <row r="4" spans="1:10" x14ac:dyDescent="0.2">
      <c r="B4" s="4"/>
      <c r="C4" s="4"/>
      <c r="H4" s="4" t="s">
        <v>52</v>
      </c>
    </row>
    <row r="5" spans="1:10" x14ac:dyDescent="0.2">
      <c r="H5" s="5" t="s">
        <v>2</v>
      </c>
    </row>
    <row r="6" spans="1:10" x14ac:dyDescent="0.2">
      <c r="A6" s="6"/>
      <c r="B6" s="7"/>
      <c r="C6" s="8"/>
      <c r="D6" s="9"/>
      <c r="E6" s="9"/>
      <c r="F6" s="9"/>
      <c r="G6" s="9"/>
      <c r="H6" s="9"/>
      <c r="I6" s="9"/>
    </row>
    <row r="7" spans="1:10" x14ac:dyDescent="0.2">
      <c r="A7" s="6"/>
      <c r="B7" s="7"/>
      <c r="C7" s="8"/>
      <c r="D7" s="10"/>
      <c r="E7" s="9"/>
      <c r="F7" s="9"/>
      <c r="G7" s="9"/>
      <c r="H7" s="9"/>
      <c r="I7" s="9"/>
      <c r="J7" s="9"/>
    </row>
    <row r="8" spans="1:10" ht="15.75" x14ac:dyDescent="0.2">
      <c r="A8" s="67" t="s">
        <v>3</v>
      </c>
      <c r="B8" s="67"/>
      <c r="C8" s="67"/>
      <c r="D8" s="67"/>
      <c r="E8" s="67"/>
      <c r="F8" s="67"/>
      <c r="G8" s="67"/>
      <c r="H8" s="67"/>
      <c r="I8" s="67"/>
      <c r="J8" s="12"/>
    </row>
    <row r="9" spans="1:10" x14ac:dyDescent="0.2">
      <c r="A9" s="13"/>
      <c r="B9" s="13"/>
      <c r="C9" s="13"/>
      <c r="D9" s="13"/>
      <c r="E9" s="13"/>
      <c r="F9" s="13"/>
      <c r="G9" s="13"/>
      <c r="H9" s="13"/>
      <c r="I9" s="11"/>
      <c r="J9" s="12"/>
    </row>
    <row r="10" spans="1:10" ht="63.75" customHeight="1" x14ac:dyDescent="0.25">
      <c r="A10" s="76" t="s">
        <v>44</v>
      </c>
      <c r="B10" s="76"/>
      <c r="C10" s="76"/>
      <c r="D10" s="76"/>
      <c r="E10" s="76"/>
      <c r="F10" s="76"/>
      <c r="G10" s="76"/>
      <c r="H10" s="76"/>
      <c r="I10" s="76"/>
      <c r="J10" s="14"/>
    </row>
    <row r="11" spans="1:10" ht="15.75" x14ac:dyDescent="0.25">
      <c r="A11" s="15"/>
      <c r="B11" s="77" t="s">
        <v>4</v>
      </c>
      <c r="C11" s="77"/>
      <c r="D11" s="77"/>
      <c r="E11" s="77"/>
      <c r="F11" s="77"/>
      <c r="G11" s="77"/>
      <c r="H11" s="77"/>
      <c r="I11" s="16"/>
      <c r="J11" s="16"/>
    </row>
    <row r="12" spans="1:10" ht="15.75" x14ac:dyDescent="0.25">
      <c r="A12" s="15"/>
      <c r="B12" s="17"/>
      <c r="C12" s="17"/>
      <c r="D12" s="17"/>
      <c r="E12" s="17"/>
      <c r="F12" s="17"/>
      <c r="G12" s="17"/>
      <c r="H12" s="17"/>
      <c r="I12" s="16"/>
      <c r="J12" s="16"/>
    </row>
    <row r="13" spans="1:10" ht="15.75" x14ac:dyDescent="0.25">
      <c r="A13" s="15"/>
      <c r="B13" s="17"/>
      <c r="C13" s="17"/>
      <c r="D13" s="17"/>
      <c r="E13" s="17"/>
      <c r="F13" s="17"/>
      <c r="G13" s="17"/>
      <c r="H13" s="17"/>
      <c r="I13" s="16"/>
      <c r="J13" s="16"/>
    </row>
    <row r="14" spans="1:10" ht="61.5" customHeight="1" x14ac:dyDescent="0.2">
      <c r="A14" s="58" t="s">
        <v>53</v>
      </c>
      <c r="B14" s="58"/>
      <c r="C14" s="58"/>
      <c r="D14" s="58"/>
      <c r="E14" s="58"/>
      <c r="F14" s="58"/>
      <c r="G14" s="58"/>
      <c r="H14" s="58"/>
      <c r="I14" s="58"/>
      <c r="J14" s="16"/>
    </row>
    <row r="15" spans="1:10" ht="45" customHeight="1" x14ac:dyDescent="0.2">
      <c r="A15" s="68" t="s">
        <v>5</v>
      </c>
      <c r="B15" s="68" t="s">
        <v>6</v>
      </c>
      <c r="C15" s="68" t="s">
        <v>7</v>
      </c>
      <c r="D15" s="68" t="s">
        <v>8</v>
      </c>
      <c r="E15" s="68" t="s">
        <v>9</v>
      </c>
      <c r="F15" s="68" t="s">
        <v>10</v>
      </c>
      <c r="G15" s="78" t="s">
        <v>11</v>
      </c>
      <c r="H15" s="68" t="s">
        <v>12</v>
      </c>
      <c r="I15" s="68" t="s">
        <v>13</v>
      </c>
    </row>
    <row r="16" spans="1:10" ht="76.5" customHeight="1" x14ac:dyDescent="0.2">
      <c r="A16" s="68"/>
      <c r="B16" s="68"/>
      <c r="C16" s="68"/>
      <c r="D16" s="68"/>
      <c r="E16" s="68"/>
      <c r="F16" s="68"/>
      <c r="G16" s="79"/>
      <c r="H16" s="68"/>
      <c r="I16" s="68"/>
    </row>
    <row r="17" spans="1:21" x14ac:dyDescent="0.2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</row>
    <row r="18" spans="1:21" ht="30" x14ac:dyDescent="0.2">
      <c r="A18" s="19">
        <v>1</v>
      </c>
      <c r="B18" s="20" t="s">
        <v>14</v>
      </c>
      <c r="C18" s="20" t="s">
        <v>15</v>
      </c>
      <c r="D18" s="21" t="s">
        <v>16</v>
      </c>
      <c r="E18" s="54">
        <v>2.9</v>
      </c>
      <c r="F18" s="22">
        <v>2158000</v>
      </c>
      <c r="G18" s="22">
        <v>1.88</v>
      </c>
      <c r="H18" s="22">
        <f>F18*E18*G18</f>
        <v>11765416</v>
      </c>
      <c r="I18" s="23"/>
      <c r="J18" s="24"/>
      <c r="U18" s="25"/>
    </row>
    <row r="19" spans="1:21" ht="27.75" customHeight="1" x14ac:dyDescent="0.2">
      <c r="A19" s="19">
        <v>2</v>
      </c>
      <c r="B19" s="20" t="s">
        <v>17</v>
      </c>
      <c r="C19" s="20" t="s">
        <v>18</v>
      </c>
      <c r="D19" s="21" t="s">
        <v>16</v>
      </c>
      <c r="E19" s="54">
        <f>$E$18</f>
        <v>2.9</v>
      </c>
      <c r="F19" s="22">
        <v>1335000</v>
      </c>
      <c r="G19" s="22">
        <v>1</v>
      </c>
      <c r="H19" s="22">
        <f>F19*E19*G19</f>
        <v>3871500</v>
      </c>
      <c r="I19" s="23"/>
    </row>
    <row r="20" spans="1:21" ht="30" x14ac:dyDescent="0.2">
      <c r="A20" s="19">
        <v>3</v>
      </c>
      <c r="B20" s="20" t="s">
        <v>19</v>
      </c>
      <c r="C20" s="20" t="s">
        <v>20</v>
      </c>
      <c r="D20" s="21" t="s">
        <v>16</v>
      </c>
      <c r="E20" s="54">
        <f t="shared" ref="E20:E21" si="0">$E$18</f>
        <v>2.9</v>
      </c>
      <c r="F20" s="22">
        <v>503000</v>
      </c>
      <c r="G20" s="22">
        <v>1</v>
      </c>
      <c r="H20" s="22">
        <f>F20*E20*G20</f>
        <v>1458700</v>
      </c>
      <c r="I20" s="23"/>
    </row>
    <row r="21" spans="1:21" ht="24.95" customHeight="1" x14ac:dyDescent="0.2">
      <c r="A21" s="18">
        <v>4</v>
      </c>
      <c r="B21" s="20" t="s">
        <v>21</v>
      </c>
      <c r="C21" s="20" t="s">
        <v>22</v>
      </c>
      <c r="D21" s="21" t="s">
        <v>16</v>
      </c>
      <c r="E21" s="54">
        <f t="shared" si="0"/>
        <v>2.9</v>
      </c>
      <c r="F21" s="22">
        <v>185000</v>
      </c>
      <c r="G21" s="22">
        <v>1</v>
      </c>
      <c r="H21" s="22">
        <f t="shared" ref="H21" si="1">F21*E21*G21</f>
        <v>536500</v>
      </c>
      <c r="I21" s="23"/>
    </row>
    <row r="22" spans="1:21" s="2" customFormat="1" ht="20.100000000000001" customHeight="1" x14ac:dyDescent="0.25">
      <c r="A22" s="69" t="s">
        <v>23</v>
      </c>
      <c r="B22" s="70"/>
      <c r="C22" s="70"/>
      <c r="D22" s="70"/>
      <c r="E22" s="70"/>
      <c r="F22" s="70"/>
      <c r="G22" s="71"/>
      <c r="H22" s="26">
        <f>SUM(H18:H21)</f>
        <v>17632116</v>
      </c>
      <c r="I22" s="27"/>
    </row>
    <row r="23" spans="1:21" s="2" customFormat="1" ht="20.100000000000001" customHeight="1" x14ac:dyDescent="0.25">
      <c r="A23" s="72" t="s">
        <v>24</v>
      </c>
      <c r="B23" s="72"/>
      <c r="C23" s="72"/>
      <c r="D23" s="72"/>
      <c r="E23" s="72"/>
      <c r="F23" s="72"/>
      <c r="G23" s="29"/>
      <c r="H23" s="30">
        <f>SUM(H22:H22)</f>
        <v>17632116</v>
      </c>
      <c r="I23" s="31"/>
      <c r="J23" s="56">
        <f>'2024 год_СМР_2,3км'!H23+'2025 год_СМР_2,4км'!H23+'2028 год_СМР_2,9км'!H23</f>
        <v>46208304</v>
      </c>
    </row>
    <row r="24" spans="1:21" s="2" customFormat="1" ht="20.100000000000001" customHeight="1" x14ac:dyDescent="0.25">
      <c r="A24" s="73" t="s">
        <v>25</v>
      </c>
      <c r="B24" s="74"/>
      <c r="C24" s="74"/>
      <c r="D24" s="74"/>
      <c r="E24" s="74"/>
      <c r="F24" s="75"/>
      <c r="G24" s="29"/>
      <c r="H24" s="30">
        <f>H23*0.2</f>
        <v>3526423.2</v>
      </c>
      <c r="I24" s="31"/>
      <c r="N24" s="32"/>
    </row>
    <row r="25" spans="1:21" s="2" customFormat="1" ht="20.100000000000001" customHeight="1" x14ac:dyDescent="0.25">
      <c r="A25" s="73" t="s">
        <v>26</v>
      </c>
      <c r="B25" s="74"/>
      <c r="C25" s="74"/>
      <c r="D25" s="74"/>
      <c r="E25" s="74"/>
      <c r="F25" s="75"/>
      <c r="G25" s="29"/>
      <c r="H25" s="30">
        <f>H23+H24</f>
        <v>21158539.199999999</v>
      </c>
      <c r="I25" s="31"/>
    </row>
    <row r="26" spans="1:21" ht="18" customHeight="1" x14ac:dyDescent="0.2">
      <c r="A26" s="64"/>
      <c r="B26" s="65"/>
      <c r="C26" s="65"/>
      <c r="D26" s="65"/>
      <c r="E26" s="65"/>
      <c r="F26" s="66"/>
      <c r="G26" s="35"/>
      <c r="H26" s="33"/>
      <c r="I26" s="34"/>
      <c r="N26" s="28"/>
    </row>
    <row r="27" spans="1:21" ht="18" customHeight="1" x14ac:dyDescent="0.2">
      <c r="A27" s="62" t="s">
        <v>27</v>
      </c>
      <c r="B27" s="63"/>
      <c r="C27" s="63"/>
      <c r="D27" s="63"/>
      <c r="E27" s="63"/>
      <c r="F27" s="63"/>
      <c r="G27" s="36"/>
      <c r="H27" s="37">
        <v>1.0740000000000001</v>
      </c>
      <c r="I27" s="37"/>
      <c r="J27" s="24"/>
    </row>
    <row r="28" spans="1:21" ht="18" customHeight="1" x14ac:dyDescent="0.2">
      <c r="A28" s="62" t="s">
        <v>28</v>
      </c>
      <c r="B28" s="63"/>
      <c r="C28" s="63"/>
      <c r="D28" s="63"/>
      <c r="E28" s="63"/>
      <c r="F28" s="63"/>
      <c r="G28" s="38"/>
      <c r="H28" s="37">
        <v>1.056</v>
      </c>
      <c r="I28" s="37"/>
      <c r="J28" s="39" t="s">
        <v>29</v>
      </c>
      <c r="N28" s="28"/>
    </row>
    <row r="29" spans="1:21" ht="18" customHeight="1" x14ac:dyDescent="0.2">
      <c r="A29" s="62" t="s">
        <v>30</v>
      </c>
      <c r="B29" s="63"/>
      <c r="C29" s="63"/>
      <c r="D29" s="63"/>
      <c r="E29" s="63"/>
      <c r="F29" s="63"/>
      <c r="G29" s="38"/>
      <c r="H29" s="37">
        <v>1.0492999999999999</v>
      </c>
      <c r="I29" s="37"/>
      <c r="J29" s="39" t="s">
        <v>31</v>
      </c>
    </row>
    <row r="30" spans="1:21" ht="18" customHeight="1" x14ac:dyDescent="0.2">
      <c r="A30" s="62" t="s">
        <v>32</v>
      </c>
      <c r="B30" s="63"/>
      <c r="C30" s="63"/>
      <c r="D30" s="63"/>
      <c r="E30" s="63"/>
      <c r="F30" s="63"/>
      <c r="G30" s="38"/>
      <c r="H30" s="37">
        <v>1.139</v>
      </c>
      <c r="I30" s="37"/>
      <c r="J30" s="1" t="s">
        <v>33</v>
      </c>
    </row>
    <row r="31" spans="1:21" ht="18" customHeight="1" x14ac:dyDescent="0.25">
      <c r="A31" s="62" t="s">
        <v>34</v>
      </c>
      <c r="B31" s="63"/>
      <c r="C31" s="63"/>
      <c r="D31" s="63"/>
      <c r="E31" s="63"/>
      <c r="F31" s="63"/>
      <c r="G31" s="38"/>
      <c r="H31" s="37">
        <v>1.0589999999999999</v>
      </c>
      <c r="I31" s="37"/>
      <c r="J31" s="1" t="s">
        <v>35</v>
      </c>
    </row>
    <row r="32" spans="1:21" ht="18" customHeight="1" x14ac:dyDescent="0.2">
      <c r="A32" s="62" t="s">
        <v>36</v>
      </c>
      <c r="B32" s="63"/>
      <c r="C32" s="63"/>
      <c r="D32" s="63"/>
      <c r="E32" s="63"/>
      <c r="F32" s="63"/>
      <c r="G32" s="38"/>
      <c r="H32" s="37">
        <v>1.0529999999999999</v>
      </c>
      <c r="I32" s="37"/>
    </row>
    <row r="33" spans="1:12" ht="18" customHeight="1" x14ac:dyDescent="0.2">
      <c r="A33" s="62" t="s">
        <v>40</v>
      </c>
      <c r="B33" s="63"/>
      <c r="C33" s="63"/>
      <c r="D33" s="63"/>
      <c r="E33" s="63"/>
      <c r="F33" s="63"/>
      <c r="G33" s="38"/>
      <c r="H33" s="37">
        <v>1.048</v>
      </c>
      <c r="I33" s="37"/>
    </row>
    <row r="34" spans="1:12" ht="18" customHeight="1" x14ac:dyDescent="0.2">
      <c r="A34" s="62" t="s">
        <v>41</v>
      </c>
      <c r="B34" s="63"/>
      <c r="C34" s="63"/>
      <c r="D34" s="63"/>
      <c r="E34" s="63"/>
      <c r="F34" s="63"/>
      <c r="G34" s="38"/>
      <c r="H34" s="37">
        <v>1.048</v>
      </c>
      <c r="I34" s="37"/>
    </row>
    <row r="35" spans="1:12" ht="18" customHeight="1" x14ac:dyDescent="0.2">
      <c r="A35" s="62" t="s">
        <v>42</v>
      </c>
      <c r="B35" s="63"/>
      <c r="C35" s="63"/>
      <c r="D35" s="63"/>
      <c r="E35" s="63"/>
      <c r="F35" s="63"/>
      <c r="G35" s="38"/>
      <c r="H35" s="37">
        <v>1.048</v>
      </c>
      <c r="I35" s="37"/>
    </row>
    <row r="36" spans="1:12" ht="18" customHeight="1" x14ac:dyDescent="0.2">
      <c r="A36" s="62" t="s">
        <v>43</v>
      </c>
      <c r="B36" s="63"/>
      <c r="C36" s="63"/>
      <c r="D36" s="63"/>
      <c r="E36" s="63"/>
      <c r="F36" s="63"/>
      <c r="G36" s="38"/>
      <c r="H36" s="37">
        <v>1.048</v>
      </c>
      <c r="I36" s="37"/>
    </row>
    <row r="37" spans="1:12" ht="18" customHeight="1" x14ac:dyDescent="0.25">
      <c r="A37" s="64"/>
      <c r="B37" s="65"/>
      <c r="C37" s="65"/>
      <c r="D37" s="65"/>
      <c r="E37" s="65"/>
      <c r="F37" s="66"/>
      <c r="G37" s="40"/>
      <c r="H37" s="37"/>
      <c r="I37" s="41"/>
      <c r="J37" s="42"/>
    </row>
    <row r="38" spans="1:12" ht="18" customHeight="1" x14ac:dyDescent="0.2">
      <c r="A38" s="59" t="s">
        <v>45</v>
      </c>
      <c r="B38" s="60"/>
      <c r="C38" s="60"/>
      <c r="D38" s="60"/>
      <c r="E38" s="60"/>
      <c r="F38" s="61"/>
      <c r="G38" s="40"/>
      <c r="H38" s="33">
        <f>H22*H27*H28*H29*H30*H31*H32*H33*H34*H35*H36</f>
        <v>32148853.731366493</v>
      </c>
      <c r="I38" s="41"/>
    </row>
    <row r="39" spans="1:12" ht="18" customHeight="1" x14ac:dyDescent="0.2">
      <c r="A39" s="59" t="s">
        <v>37</v>
      </c>
      <c r="B39" s="60"/>
      <c r="C39" s="60"/>
      <c r="D39" s="60"/>
      <c r="E39" s="60"/>
      <c r="F39" s="61"/>
      <c r="G39" s="40"/>
      <c r="H39" s="33">
        <f>H38*0.2</f>
        <v>6429770.7462732987</v>
      </c>
      <c r="I39" s="41"/>
    </row>
    <row r="40" spans="1:12" ht="18" customHeight="1" x14ac:dyDescent="0.2">
      <c r="A40" s="59" t="s">
        <v>46</v>
      </c>
      <c r="B40" s="60"/>
      <c r="C40" s="60"/>
      <c r="D40" s="60"/>
      <c r="E40" s="60"/>
      <c r="F40" s="61"/>
      <c r="G40" s="40"/>
      <c r="H40" s="33">
        <f>H38+H39</f>
        <v>38578624.477639794</v>
      </c>
      <c r="I40" s="41"/>
    </row>
    <row r="41" spans="1:12" ht="18" customHeight="1" x14ac:dyDescent="0.2">
      <c r="A41" s="64"/>
      <c r="B41" s="65"/>
      <c r="C41" s="65"/>
      <c r="D41" s="65"/>
      <c r="E41" s="65"/>
      <c r="F41" s="66"/>
      <c r="G41" s="40"/>
      <c r="H41" s="37"/>
      <c r="I41" s="41"/>
    </row>
    <row r="42" spans="1:12" ht="18" customHeight="1" x14ac:dyDescent="0.25">
      <c r="A42" s="59" t="s">
        <v>38</v>
      </c>
      <c r="B42" s="60"/>
      <c r="C42" s="60"/>
      <c r="D42" s="60"/>
      <c r="E42" s="60"/>
      <c r="F42" s="61"/>
      <c r="G42" s="29"/>
      <c r="H42" s="30">
        <f>H38</f>
        <v>32148853.731366493</v>
      </c>
      <c r="I42" s="31"/>
      <c r="J42" s="57">
        <f>'2024 год_СМР_2,3км'!H38+'2025 год_СМР_2,4км'!H39+'2028 год_СМР_2,9км'!H42</f>
        <v>76401239.998634845</v>
      </c>
      <c r="K42" s="44">
        <v>32000</v>
      </c>
      <c r="L42" s="45"/>
    </row>
    <row r="43" spans="1:12" ht="18" customHeight="1" x14ac:dyDescent="0.2">
      <c r="A43" s="59" t="s">
        <v>37</v>
      </c>
      <c r="B43" s="60"/>
      <c r="C43" s="60"/>
      <c r="D43" s="60"/>
      <c r="E43" s="60"/>
      <c r="F43" s="61"/>
      <c r="G43" s="46"/>
      <c r="H43" s="30">
        <f>H39</f>
        <v>6429770.7462732987</v>
      </c>
      <c r="I43" s="31"/>
      <c r="J43" s="43"/>
    </row>
    <row r="44" spans="1:12" ht="18" customHeight="1" x14ac:dyDescent="0.25">
      <c r="A44" s="59" t="s">
        <v>39</v>
      </c>
      <c r="B44" s="60"/>
      <c r="C44" s="60"/>
      <c r="D44" s="60"/>
      <c r="E44" s="60"/>
      <c r="F44" s="61"/>
      <c r="G44" s="46"/>
      <c r="H44" s="30">
        <f>H40</f>
        <v>38578624.477639794</v>
      </c>
      <c r="I44" s="31"/>
      <c r="J44" s="57">
        <f>'2024 год_СМР_2,3км'!H40+'2025 год_СМР_2,4км'!H41+'2028 год_СМР_2,9км'!H44</f>
        <v>91681487.998361811</v>
      </c>
    </row>
    <row r="45" spans="1:12" x14ac:dyDescent="0.2">
      <c r="H45" s="53"/>
    </row>
    <row r="46" spans="1:12" ht="15.75" x14ac:dyDescent="0.25">
      <c r="H46" s="52"/>
    </row>
  </sheetData>
  <mergeCells count="36">
    <mergeCell ref="C15:C16"/>
    <mergeCell ref="D15:D16"/>
    <mergeCell ref="E15:E16"/>
    <mergeCell ref="F15:F16"/>
    <mergeCell ref="A8:I8"/>
    <mergeCell ref="A31:F31"/>
    <mergeCell ref="H15:H16"/>
    <mergeCell ref="I15:I16"/>
    <mergeCell ref="A22:G22"/>
    <mergeCell ref="A23:F23"/>
    <mergeCell ref="A24:F24"/>
    <mergeCell ref="A25:F25"/>
    <mergeCell ref="A26:F26"/>
    <mergeCell ref="A27:F27"/>
    <mergeCell ref="A28:F28"/>
    <mergeCell ref="A29:F29"/>
    <mergeCell ref="A30:F30"/>
    <mergeCell ref="A10:I10"/>
    <mergeCell ref="B11:H11"/>
    <mergeCell ref="A15:A16"/>
    <mergeCell ref="A14:I14"/>
    <mergeCell ref="A41:F41"/>
    <mergeCell ref="A42:F42"/>
    <mergeCell ref="A43:F43"/>
    <mergeCell ref="A44:F44"/>
    <mergeCell ref="A34:F34"/>
    <mergeCell ref="A35:F35"/>
    <mergeCell ref="A36:F36"/>
    <mergeCell ref="A40:F40"/>
    <mergeCell ref="A32:F32"/>
    <mergeCell ref="A33:F33"/>
    <mergeCell ref="A37:F37"/>
    <mergeCell ref="A38:F38"/>
    <mergeCell ref="A39:F39"/>
    <mergeCell ref="G15:G16"/>
    <mergeCell ref="B15:B16"/>
  </mergeCells>
  <pageMargins left="0.78740157480314965" right="0.39370078740157483" top="0.78740157480314965" bottom="0.78740157480314965" header="0.31496062992125984" footer="0.31496062992125984"/>
  <pageSetup paperSize="9" scale="51" orientation="portrait" r:id="rId1"/>
  <colBreaks count="1" manualBreakCount="1">
    <brk id="9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2024 год_СМР_2,3км</vt:lpstr>
      <vt:lpstr>2025 год_СМР_2,4км</vt:lpstr>
      <vt:lpstr>2028 год_СМР_2,9км</vt:lpstr>
      <vt:lpstr>'2024 год_СМР_2,3км'!Область_печати</vt:lpstr>
      <vt:lpstr>'2025 год_СМР_2,4км'!Область_печати</vt:lpstr>
      <vt:lpstr>'2028 год_СМР_2,9км'!Область_печати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2023-02-10T06:04:09Z</cp:lastPrinted>
  <dcterms:created xsi:type="dcterms:W3CDTF">2023-01-25T12:15:54Z</dcterms:created>
  <dcterms:modified xsi:type="dcterms:W3CDTF">2023-02-10T06:20:30Z</dcterms:modified>
</cp:coreProperties>
</file>